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B5C0874-21AD-485F-9DCC-769D53E55925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7" l="1"/>
  <c r="D38" i="19" s="1"/>
  <c r="D65" i="19"/>
  <c r="E41" i="7"/>
  <c r="E42" i="7"/>
  <c r="E43" i="7"/>
  <c r="F12" i="21"/>
  <c r="K19" i="20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6" i="10"/>
  <c r="A17" i="10" s="1"/>
  <c r="A18" i="10" s="1"/>
  <c r="A26" i="7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6" i="9" s="1"/>
  <c r="A57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3" i="7" s="1"/>
  <c r="A60" i="19"/>
  <c r="A61" i="19" s="1"/>
  <c r="A62" i="19" s="1"/>
  <c r="A63" i="19" s="1"/>
  <c r="A64" i="19" s="1"/>
  <c r="B25" i="9"/>
  <c r="A55" i="10" l="1"/>
  <c r="A57" i="10" s="1"/>
  <c r="A58" i="10" s="1"/>
  <c r="A60" i="10" s="1"/>
  <c r="A77" i="7"/>
  <c r="A78" i="7" s="1"/>
  <c r="A74" i="7"/>
  <c r="A75" i="7" s="1"/>
  <c r="A66" i="19"/>
  <c r="A68" i="19" s="1"/>
  <c r="A69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64" i="10" s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E37" i="7" s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D28" i="9"/>
  <c r="C60" i="7" l="1"/>
  <c r="D46" i="9"/>
  <c r="C41" i="7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<sst xmlns="http://schemas.openxmlformats.org/spreadsheetml/2006/main" count="586" uniqueCount="344">
  <si>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</si>
  <si>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</si>
  <si>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</si>
  <si>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</si>
  <si>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</si>
  <si>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</si>
  <si>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</si>
  <si>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</si>
  <si>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</si>
  <si>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</si>
  <si>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</si>
  <si>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</si>
  <si>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</si>
  <si>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</si>
  <si>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</si>
  <si>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</si>
  <si>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</si>
  <si>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</si>
  <si>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</si>
  <si>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</si>
  <si>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</si>
  <si>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</si>
  <si>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</si>
  <si>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</si>
  <si>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</si>
  <si>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</si>
  <si>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</si>
  <si>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</si>
  <si>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</si>
  <si>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</si>
  <si>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</si>
  <si>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</si>
  <si>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</si>
  <si>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</si>
  <si>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</si>
  <si>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</si>
  <si>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</si>
  <si>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</si>
  <si>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</si>
  <si>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</si>
  <si>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</si>
  <si>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</si>
  <si>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</si>
  <si>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</si>
  <si>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</si>
  <si>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</si>
  <si>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</si>
  <si>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</si>
  <si>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</si>
  <si>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</si>
  <si>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</si>
  <si>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</si>
  <si>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</si>
  <si>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</si>
  <si>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</si>
  <si>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</si>
  <si>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</si>
  <si>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</si>
  <si>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</si>
  <si>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</si>
  <si>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</si>
  <si>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</si>
  <si>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</si>
  <si>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</si>
  <si>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</si>
  <si>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</si>
  <si>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</si>
  <si>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</si>
  <si>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</si>
  <si>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</si>
  <si>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</si>
  <si>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</si>
  <si>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</si>
  <si>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</si>
  <si>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</si>
  <si>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</si>
  <si>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</si>
  <si>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</si>
  <si>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</si>
  <si>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</si>
  <si>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</si>
  <si>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</si>
  <si>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</si>
  <si>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</si>
  <si>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</si>
  <si>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</si>
  <si>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</si>
  <si>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</si>
  <si>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</si>
  <si>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</si>
  <si>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</si>
  <si>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</si>
  <si>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</si>
  <si>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</si>
  <si>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</si>
  <si>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</si>
  <si>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</si>
  <si>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</si>
  <si>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</si>
  <si>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</si>
  <si>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</si>
  <si>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</si>
  <si>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</si>
  <si>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</si>
  <si>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</si>
  <si>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</si>
  <si>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</si>
  <si>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</si>
  <si>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</si>
  <si>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</si>
  <si>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</si>
  <si>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</si>
  <si>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</si>
  <si>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</si>
  <si>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</si>
  <si>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</si>
  <si>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</si>
  <si>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</si>
  <si>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</si>
  <si>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</si>
  <si>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</si>
  <si>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</si>
  <si>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</si>
  <si>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</si>
  <si>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</si>
  <si>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</si>
  <si>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</si>
  <si>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</si>
  <si>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</si>
  <si>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</si>
  <si>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</si>
  <si>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</si>
  <si>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</si>
  <si>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</si>
  <si>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</si>
  <si>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</si>
  <si>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</si>
  <si>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</si>
  <si>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</si>
  <si>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</si>
  <si>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</si>
  <si>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</si>
  <si>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</si>
  <si>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</si>
  <si>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</si>
  <si>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</si>
  <si>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</si>
  <si>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</si>
  <si>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</si>
  <si>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</si>
  <si>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</si>
  <si>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</si>
  <si>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</si>
  <si>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</si>
  <si>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</si>
  <si>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</si>
  <si>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</si>
  <si>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</si>
  <si>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</si>
  <si>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</si>
  <si>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</si>
  <si>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</si>
  <si>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</si>
  <si>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</si>
  <si>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</si>
  <si>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</si>
  <si>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</si>
  <si>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</si>
  <si>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</si>
  <si>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</si>
  <si>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</si>
  <si>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</si>
  <si>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</si>
  <si>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</si>
  <si>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</si>
  <si>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</si>
  <si>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</si>
  <si>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</si>
  <si>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</si>
  <si>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</si>
  <si>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</si>
  <si>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</si>
  <si>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</si>
  <si>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</si>
  <si>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</si>
  <si>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</si>
  <si>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</si>
  <si>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</si>
  <si>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</si>
  <si>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</si>
  <si>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</si>
  <si>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</si>
  <si>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</si>
  <si>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</si>
  <si>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</si>
  <si>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</si>
  <si>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</si>
  <si>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</si>
  <si>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</si>
  <si>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</si>
  <si>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</si>
  <si>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</si>
  <si>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</si>
  <si>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</si>
  <si>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</si>
  <si>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</si>
  <si>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</si>
  <si>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</si>
  <si>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</si>
  <si>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</si>
  <si>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</si>
  <si>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</si>
  <si>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</si>
  <si>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</si>
  <si>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</si>
  <si>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</si>
  <si>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</si>
  <si>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</si>
  <si>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</si>
  <si>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</si>
  <si>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</si>
  <si>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</si>
  <si>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</si>
  <si>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</si>
  <si>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</si>
  <si>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</si>
  <si>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</si>
  <si>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</si>
  <si>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</si>
  <si>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</si>
  <si>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</si>
  <si>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</si>
  <si>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</si>
  <si>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</si>
  <si>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</si>
  <si>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</si>
  <si>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</si>
  <si>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</si>
  <si>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</si>
  <si>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</si>
  <si>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</si>
  <si>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</si>
  <si>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</si>
  <si>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</si>
  <si>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</si>
  <si>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</si>
  <si>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</si>
  <si>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</si>
  <si>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</si>
  <si>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</si>
  <si>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</si>
  <si>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</si>
  <si>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</si>
  <si>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</si>
  <si>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</si>
  <si>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</si>
  <si>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</si>
  <si>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</si>
  <si>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</si>
  <si>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</si>
  <si>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</si>
  <si>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</si>
  <si>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</si>
  <si>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</si>
  <si>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</si>
  <si>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</si>
  <si>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</si>
  <si>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</si>
  <si>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</si>
  <si>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</si>
  <si>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</si>
  <si>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</si>
  <si>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</si>
  <si>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</si>
  <si>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</si>
  <si>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</si>
  <si>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</si>
  <si>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</si>
  <si>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</si>
  <si>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</si>
  <si>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</si>
  <si>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</si>
  <si>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</si>
  <si>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</si>
  <si>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</si>
  <si>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</si>
  <si>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</si>
  <si>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</si>
  <si>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</si>
  <si>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</si>
  <si>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</si>
  <si>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</si>
  <si>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</si>
  <si>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</si>
  <si>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</si>
  <si>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</si>
  <si>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</si>
  <si>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</si>
  <si>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</si>
  <si>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</si>
  <si>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</si>
  <si>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</si>
  <si>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</si>
  <si>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</si>
  <si>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</si>
  <si>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</si>
  <si>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</si>
  <si>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</si>
  <si>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</si>
  <si>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</si>
  <si>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</si>
  <si>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</si>
  <si>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</si>
  <si>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</si>
  <si>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</si>
  <si>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</si>
  <si>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</si>
  <si>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</si>
  <si>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</si>
  <si>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</si>
  <si>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</si>
  <si>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</si>
  <si>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</si>
  <si>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</si>
  <si>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հ․16 մսուր-մանկապարտեզ» ՀՈԱԿ-ի </t>
  </si>
  <si>
    <t>Պարգևատրում</t>
  </si>
  <si>
    <t>Միջոցառումների կազմակերպման գծով</t>
  </si>
  <si>
    <t>Գնումների համակարգողի գծով</t>
  </si>
  <si>
    <t>ԴԱՀԿ-ի գծով</t>
  </si>
  <si>
    <t>Գույքի դրամաշնորհի գծով</t>
  </si>
  <si>
    <t>Լուսային սեղան</t>
  </si>
  <si>
    <t>Բիդիբորդ /100սմ*100սմ/</t>
  </si>
  <si>
    <t>Ստվերային թատրոն</t>
  </si>
  <si>
    <t>Այլ եկամուտներ/սուբսիդիա ջրի և էլ էներգիայի գծով/</t>
  </si>
  <si>
    <t>Առկա է 500.0 հազ դրամի չափով թույլտվություն</t>
  </si>
  <si>
    <t>ԿԱՊԿՈՒ երեխաների մասով</t>
  </si>
  <si>
    <t>Նախատեսվել է հաստիքացուցակի գումարի չափով</t>
  </si>
  <si>
    <t>Հաշվարկվել է ըստ փաստացի ծախսի</t>
  </si>
  <si>
    <t>Հակահրդեհային սպասարկման գումարը 33.0 հազ. դրամից դարձել է 40.0 հազ. դրամ</t>
  </si>
  <si>
    <t>Մարինե Ասատրյան</t>
  </si>
  <si>
    <t>Ռուզաննա Մկրտչյան</t>
  </si>
  <si>
    <t>Նախատեսվում է վերապատրաստում էլ․պայմանագրերի գծով</t>
  </si>
  <si>
    <t>Այայսպես և Դը գեյմ կազմակերպություններից ձեռք բերված ուսումնական նյութեր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</si>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</sst>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3" fontId="43" fillId="0" borderId="19" xfId="62" applyNumberFormat="1" applyFont="1" applyBorder="1" applyAlignment="1">
      <alignment horizontal="center" vertical="center" wrapText="1"/>
    </xf>
    <xf numFmtId="166" fontId="63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/>
      <protection locked="0"/>
    </xf>
    <xf numFmtId="166" fontId="28" fillId="24" borderId="10" xfId="45" applyNumberFormat="1" applyFont="1" applyFill="1" applyBorder="1" applyAlignment="1" applyProtection="1">
      <alignment horizontal="left" vertical="center" wrapText="1"/>
      <protection locked="0"/>
    </xf>
    <xf numFmtId="166" fontId="28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gAgAFAATQAAAAAAAAAAAAAAAAAAAAAAAAAAAAAAAAAAAAAAAAAAAAAAAAAAAAAAAAAAAAAAAAAAAAAAAAAAAAAAAAAAAAAAAAAAAAAAAAAAAAAAAAAAAAAAAAAAAAAAAADpBwwABQAaABMAKgAC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jAyWjAjBgkqhkiG9w0BCQQxFgQUmSMgbLFwuQ61M555+MX/qAV07hYwKwYLKoZIhvcNAQkQAgwxHDAaMBgwFgQUK2DY8Flrruk/JuoGGlIdRn+9y9EwDQYJKoZIhvcNAQEBBQAEggEAaruuCQwXlqTBQ5qaUWYz3+BF8T8PD7IG4hNtowLUi7q5FotgD731tw5Eucjrepx6b75CiwKKIfb+0jtIvSbu271WOjaDm5ZXk5QIUK8NUOzhdOIKWXu2bQ0sOOAOuPzlW3EZ7j4CG12t01TsecwIeT7ag/pm74W4txKnVp5SixqKI6zo9jOsNdjGz+tEeegPfmrznnbq9aU8+ZPf+e0l8m4af2tKxNP53M6dsU07HwnWhjmbFP7bCpcVcKjOqZ56s1/+QCSc9WQY9ZWmbipdJNx9LMcbmfKZ45pCiW2cAATQXRTTXjQCHrMcWmyF1na7SkSjsC+Tb3yZRCgvwNHOK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MQAgAFAATQAAAAAAAAAAAAAAAAAAAAAAAAAAAAAAAAAAAAAAAAAAAAAAAAAAAAAAAAAAAAAAAAAAAAAAAAAAAAAAAAAAAAAAAAAAAAAAAAAAAAAAAAAAAAAAAAAAAAAAAADpBwwABQAaABMAKQ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MTU5WjAjBgkqhkiG9w0BCQQxFgQUYSEWibvCKmWyYC5CJm9pGfCcdlQwKwYLKoZIhvcNAQkQAgwxHDAaMBgwFgQUK2DY8Flrruk/JuoGGlIdRn+9y9EwDQYJKoZIhvcNAQEBBQAEggEAgFuCViJR2Q0jOkBUIEIeq5xvcBw0rQVJBD53SurwpwAXWkpqgxAzyNWzxe1W0PRzdFAvrs4HM59IRm4ivulElzBjk/aIjOxEmiFlOuHxBNoXNNMPY1BnGz14s96H/0dyumuWM5VylaV+n8tCIlw98QLkVaK8f7sCujnkugP9/icttwK5/6XHtdtfLzWnzOXEnQOhhkizcYjjIsZMl4K4E9w54XYm59/AWnnsQxYx5BmpJ+Zz559+rwl7jJZNmiqKb6lCSJhSGNjsd4HG8Gjn5N2vRFy8xDpQcWSMIPNmq92k/EPJHDZ79+MS+2CwJZMuDziKPfTiIPbv8K/mmkdBr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2</xdr:col>
          <xdr:colOff>2540000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F2106DD2-4DAE-3361-0539-1494FDE2320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102</xdr:row>
          <xdr:rowOff>12700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6AB431D9-DC58-E036-421E-2298938DBA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P83"/>
  <sheetViews>
    <sheetView tabSelected="1"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39.85546875" style="5" customWidth="1"/>
    <col min="3" max="3" width="43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6" width="9.140625" style="5" hidden="1" customWidth="1"/>
    <col min="17" max="16384" width="9.140625" style="5"/>
  </cols>
  <sheetData>
    <row r="1" spans="1:10">
      <c r="C1" s="218"/>
      <c r="D1" s="431" t="s">
        <v>183</v>
      </c>
      <c r="E1" s="408">
        <v>125</v>
      </c>
    </row>
    <row r="2" spans="1:10">
      <c r="C2" s="218"/>
      <c r="D2" s="431" t="s">
        <v>39</v>
      </c>
      <c r="E2" s="37"/>
    </row>
    <row r="3" spans="1:10">
      <c r="C3" s="218"/>
      <c r="D3" s="431" t="s">
        <v>207</v>
      </c>
      <c r="E3" s="37"/>
    </row>
    <row r="4" spans="1:10" s="28" customFormat="1" ht="24.75" customHeight="1">
      <c r="B4" s="224"/>
      <c r="C4" s="224"/>
      <c r="D4" s="431" t="s">
        <v>323</v>
      </c>
      <c r="E4" s="37"/>
      <c r="F4" s="53"/>
    </row>
    <row r="5" spans="1:10" s="28" customFormat="1" ht="20.25" customHeight="1">
      <c r="B5" s="224"/>
      <c r="C5" s="5"/>
      <c r="D5" s="431" t="s">
        <v>208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262</v>
      </c>
      <c r="E7" s="408">
        <f>+E1</f>
        <v>125</v>
      </c>
    </row>
    <row r="8" spans="1:10" ht="20.25" customHeight="1">
      <c r="C8" s="218"/>
      <c r="D8" s="431" t="s">
        <v>263</v>
      </c>
      <c r="E8" s="218"/>
    </row>
    <row r="9" spans="1:10" ht="20.25" customHeight="1">
      <c r="C9" s="218"/>
      <c r="D9" s="431" t="s">
        <v>264</v>
      </c>
      <c r="E9" s="218"/>
    </row>
    <row r="10" spans="1:10" ht="20.25" customHeight="1">
      <c r="C10" s="215"/>
      <c r="D10" s="432" t="s">
        <v>319</v>
      </c>
      <c r="E10" s="215"/>
    </row>
    <row r="11" spans="1:10" ht="20.25" customHeight="1">
      <c r="C11" s="215"/>
      <c r="D11" s="431" t="s">
        <v>320</v>
      </c>
      <c r="E11" s="215"/>
    </row>
    <row r="12" spans="1:10" ht="20.25">
      <c r="A12" s="461" t="s">
        <v>40</v>
      </c>
      <c r="B12" s="461"/>
      <c r="C12" s="461"/>
      <c r="D12" s="461"/>
      <c r="E12" s="461"/>
      <c r="F12" s="350"/>
    </row>
    <row r="13" spans="1:10" ht="20.45" customHeight="1">
      <c r="A13" s="462" t="s">
        <v>324</v>
      </c>
      <c r="B13" s="462"/>
      <c r="C13" s="462"/>
      <c r="D13" s="462"/>
      <c r="E13" s="462"/>
      <c r="F13" s="343" t="s">
        <v>194</v>
      </c>
    </row>
    <row r="14" spans="1:10" ht="18.75" customHeight="1">
      <c r="A14" s="463" t="s">
        <v>287</v>
      </c>
      <c r="B14" s="463"/>
      <c r="C14" s="463"/>
      <c r="D14" s="463"/>
      <c r="E14" s="463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6">
        <v>56352.9</v>
      </c>
      <c r="E17" s="220"/>
      <c r="F17" s="144"/>
    </row>
    <row r="18" spans="1:6">
      <c r="A18" s="59">
        <f>+A17+1</f>
        <v>2</v>
      </c>
      <c r="B18" s="12" t="s">
        <v>216</v>
      </c>
      <c r="C18" s="368"/>
      <c r="D18" s="434">
        <f>SUM(D19:D20)</f>
        <v>32.6</v>
      </c>
      <c r="E18" s="220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35">
        <v>32.6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5"/>
      <c r="E20" s="346"/>
      <c r="F20" s="348"/>
    </row>
    <row r="21" spans="1:6">
      <c r="A21" s="59">
        <f>+A18+1</f>
        <v>3</v>
      </c>
      <c r="B21" s="12" t="s">
        <v>219</v>
      </c>
      <c r="C21" s="368"/>
      <c r="D21" s="434">
        <f>SUM(D22:D23)</f>
        <v>1419.6</v>
      </c>
      <c r="E21" s="220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35">
        <v>345.4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35">
        <v>1074.2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2230.1999999999998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120</v>
      </c>
      <c r="C27" s="368"/>
      <c r="D27" s="434">
        <f>SUM(D28:D29)</f>
        <v>2810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36">
        <f>+D72</f>
        <v>2810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35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307</v>
      </c>
    </row>
    <row r="31" spans="1:6" ht="18.75" hidden="1" customHeight="1">
      <c r="A31" s="59">
        <v>6</v>
      </c>
      <c r="B31" s="12" t="s">
        <v>333</v>
      </c>
      <c r="C31" s="368"/>
      <c r="D31" s="216"/>
      <c r="E31" s="220"/>
      <c r="F31" s="144" t="s">
        <v>190</v>
      </c>
    </row>
    <row r="32" spans="1:6">
      <c r="A32" s="50"/>
      <c r="B32" s="81" t="s">
        <v>27</v>
      </c>
      <c r="C32" s="370"/>
      <c r="D32" s="419">
        <f>SUM(D17:D18,D21,D24:D27,D30:D31)</f>
        <v>62845.299999999996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4">
        <f>+Ashkhatavardz!N9</f>
        <v>48147</v>
      </c>
      <c r="E35" s="220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35">
        <v>1606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35">
        <f>+Ashkhatavardz!L7</f>
        <v>2855.4</v>
      </c>
      <c r="E37" s="346"/>
      <c r="F37" s="348"/>
      <c r="G37" s="347" t="s">
        <v>213</v>
      </c>
    </row>
    <row r="38" spans="1:14" ht="18.75" customHeight="1">
      <c r="A38" s="59">
        <f>+A35+1</f>
        <v>2</v>
      </c>
      <c r="B38" s="12" t="s">
        <v>14</v>
      </c>
      <c r="C38" s="368"/>
      <c r="D38" s="434">
        <f>+'Snund ev finans. pastaci'!E12-'Dramakan hosqer'!C92</f>
        <v>6501.7999999999993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7590.1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34">
        <f>+'Komunal '!F27</f>
        <v>838.1</v>
      </c>
      <c r="E39" s="220"/>
      <c r="F39" s="216">
        <f>+D39-'Komunal '!F27</f>
        <v>0</v>
      </c>
      <c r="L39" s="5">
        <f>+'Snund ev finans. pastaci'!E8+'Snund ev finans. pastaci'!E9</f>
        <v>7590.1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4">
        <f>+'Komunal '!J27</f>
        <v>786.5</v>
      </c>
      <c r="E40" s="220"/>
      <c r="F40" s="216">
        <f>+D40-'Komunal '!J27</f>
        <v>0</v>
      </c>
      <c r="L40" s="81">
        <f>+L39+L38*0.8</f>
        <v>13662.18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190.4</v>
      </c>
      <c r="E41" s="220"/>
      <c r="F41" s="216">
        <f>+'Komunal '!M20</f>
        <v>190.4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22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24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4">
        <f>SUM(D45:D47)</f>
        <v>140.6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35">
        <v>5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35">
        <v>78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8"/>
      <c r="D49" s="216">
        <v>588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8"/>
      <c r="D50" s="216">
        <v>111.6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380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526.20000000000005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8"/>
      <c r="D53" s="216">
        <v>50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6">
        <v>85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1100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56.54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105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8"/>
      <c r="D60" s="216">
        <v>50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8"/>
      <c r="D61" s="216">
        <v>127</v>
      </c>
      <c r="E61" s="220"/>
      <c r="F61" s="144"/>
    </row>
    <row r="62" spans="1:11" ht="18.75" customHeight="1">
      <c r="A62" s="59">
        <f t="shared" si="2"/>
        <v>20</v>
      </c>
      <c r="B62" s="12" t="s">
        <v>44</v>
      </c>
      <c r="C62" s="368"/>
      <c r="D62" s="216">
        <v>3</v>
      </c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8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8"/>
      <c r="D64" s="216"/>
      <c r="E64" s="220"/>
      <c r="F64" s="144"/>
    </row>
    <row r="65" spans="1:7" ht="18.75" customHeight="1">
      <c r="A65" s="59">
        <v>21</v>
      </c>
      <c r="B65" s="12" t="s">
        <v>61</v>
      </c>
      <c r="C65" s="368"/>
      <c r="D65" s="216">
        <f>+D19+30</f>
        <v>62.6</v>
      </c>
      <c r="E65" s="220"/>
      <c r="F65" s="144"/>
    </row>
    <row r="66" spans="1:7" ht="18.75" hidden="1" customHeight="1">
      <c r="A66" s="59">
        <f t="shared" si="2"/>
        <v>22</v>
      </c>
      <c r="B66" s="12" t="s">
        <v>304</v>
      </c>
      <c r="C66" s="368"/>
      <c r="D66" s="216"/>
      <c r="E66" s="220"/>
      <c r="F66" s="144"/>
    </row>
    <row r="67" spans="1:7" ht="18.75" customHeight="1">
      <c r="A67" s="59">
        <v>22</v>
      </c>
      <c r="B67" s="12" t="s">
        <v>326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23</v>
      </c>
      <c r="B68" s="12"/>
      <c r="C68" s="368"/>
      <c r="D68" s="216"/>
      <c r="E68" s="220"/>
      <c r="F68" s="144" t="s">
        <v>321</v>
      </c>
    </row>
    <row r="69" spans="1:7" ht="18.75" hidden="1" customHeight="1">
      <c r="A69" s="59">
        <f t="shared" si="2"/>
        <v>24</v>
      </c>
      <c r="B69" s="12" t="s">
        <v>211</v>
      </c>
      <c r="C69" s="368"/>
      <c r="D69" s="216"/>
      <c r="E69" s="220"/>
      <c r="F69" s="144"/>
    </row>
    <row r="70" spans="1:7" ht="18.75" customHeight="1">
      <c r="A70" s="59">
        <v>23</v>
      </c>
      <c r="B70" s="12" t="s">
        <v>210</v>
      </c>
      <c r="C70" s="368"/>
      <c r="D70" s="216">
        <v>30</v>
      </c>
      <c r="E70" s="220"/>
      <c r="F70" s="144"/>
    </row>
    <row r="71" spans="1:7" ht="18.75" customHeight="1">
      <c r="A71" s="59">
        <f t="shared" si="2"/>
        <v>24</v>
      </c>
      <c r="B71" s="12" t="s">
        <v>26</v>
      </c>
      <c r="C71" s="368"/>
      <c r="D71" s="216">
        <v>2810</v>
      </c>
      <c r="E71" s="220"/>
      <c r="F71" s="144"/>
    </row>
    <row r="72" spans="1:7" s="347" customFormat="1">
      <c r="A72" s="344">
        <f>+A71+0.1</f>
        <v>24.1</v>
      </c>
      <c r="B72" s="345" t="s">
        <v>74</v>
      </c>
      <c r="C72" s="345"/>
      <c r="D72" s="435">
        <v>2810</v>
      </c>
      <c r="E72" s="346"/>
      <c r="F72" s="348"/>
    </row>
    <row r="73" spans="1:7" ht="18.75" customHeight="1">
      <c r="A73" s="59">
        <f>+A71+1</f>
        <v>25</v>
      </c>
      <c r="B73" s="12" t="s">
        <v>75</v>
      </c>
      <c r="C73" s="368"/>
      <c r="D73" s="216">
        <v>10</v>
      </c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9">
        <f>SUM(D35,D38:D44,D48:D71,D73:D74)</f>
        <v>62845.34</v>
      </c>
      <c r="E75" s="372" t="s">
        <v>343</v>
      </c>
      <c r="F75" s="459">
        <f>+D32-D75</f>
        <v>-4.0000000000873115E-2</v>
      </c>
      <c r="G75" s="460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339</v>
      </c>
      <c r="E77" s="215"/>
      <c r="F77" s="144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340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2" t="s">
        <v>200</v>
      </c>
      <c r="D82" s="230"/>
      <c r="E82" s="231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2</xdr:col>
                <xdr:colOff>2543175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J102"/>
  <sheetViews>
    <sheetView view="pageBreakPreview" topLeftCell="A61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2.425781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126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323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262</v>
      </c>
      <c r="D7" s="410">
        <f>+'Ekamut-caxs'!E7+1</f>
        <v>126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264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4" t="s">
        <v>40</v>
      </c>
      <c r="B13" s="464"/>
      <c r="C13" s="464"/>
      <c r="D13" s="464"/>
      <c r="E13" s="53"/>
      <c r="F13" s="28"/>
      <c r="G13" s="28"/>
    </row>
    <row r="14" spans="1:10" s="5" customFormat="1" ht="20.25">
      <c r="A14" s="462" t="str">
        <f>+_xlfn.SINGLE('Ekamut-caxs'!A13)</f>
        <v xml:space="preserve">«Երևանի հ․16 մսուր-մանկապարտեզ» ՀՈԱԿ-ի </v>
      </c>
      <c r="B14" s="462"/>
      <c r="C14" s="462"/>
      <c r="D14" s="462"/>
      <c r="E14" s="54"/>
      <c r="F14" s="3"/>
      <c r="G14" s="3"/>
    </row>
    <row r="15" spans="1:10" s="5" customFormat="1" ht="18.75" customHeight="1">
      <c r="A15" s="463" t="s">
        <v>288</v>
      </c>
      <c r="B15" s="463"/>
      <c r="C15" s="463"/>
      <c r="D15" s="463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4515.3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4682</v>
      </c>
      <c r="D19" s="384"/>
      <c r="E19" s="465" t="s">
        <v>206</v>
      </c>
      <c r="F19" s="465"/>
      <c r="G19" s="139">
        <v>0</v>
      </c>
    </row>
    <row r="20" spans="1:7" s="40" customFormat="1" ht="17.25">
      <c r="A20" s="382" t="s">
        <v>10</v>
      </c>
      <c r="B20" s="383" t="s">
        <v>78</v>
      </c>
      <c r="C20" s="133">
        <f>SUM(C21:C22,C25,C29:C34)</f>
        <v>60883.299999999996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56352.9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32.6</v>
      </c>
      <c r="D22" s="219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32.6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2264.6</v>
      </c>
      <c r="D25" s="219"/>
      <c r="E25" s="53"/>
      <c r="F25" s="28"/>
      <c r="G25" s="28"/>
    </row>
    <row r="26" spans="1:7" s="364" customFormat="1" ht="15.75" customHeight="1">
      <c r="A26" s="352">
        <f>+A25+0.1</f>
        <v>2.1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345.4</v>
      </c>
      <c r="D26" s="361"/>
      <c r="E26" s="362"/>
      <c r="F26" s="363"/>
      <c r="G26" s="363"/>
    </row>
    <row r="27" spans="1:7" s="364" customFormat="1" ht="15.75" customHeight="1">
      <c r="A27" s="352">
        <f>+A26+0.1</f>
        <v>2.2000000000000002</v>
      </c>
      <c r="B27" s="353" t="str">
        <f>+'Ekamut-caxs'!B23</f>
        <v>զինծառայողների երեխաների գծով</v>
      </c>
      <c r="C27" s="355">
        <f>+'Ekamut-caxs'!D23</f>
        <v>1074.2</v>
      </c>
      <c r="D27" s="361"/>
      <c r="E27" s="362"/>
      <c r="F27" s="363"/>
      <c r="G27" s="363"/>
    </row>
    <row r="28" spans="1:7" s="364" customFormat="1" ht="15.75" customHeight="1">
      <c r="A28" s="352">
        <f>+A27+0.1</f>
        <v>2.3000000000000003</v>
      </c>
      <c r="B28" s="353" t="s">
        <v>239</v>
      </c>
      <c r="C28" s="354">
        <v>845</v>
      </c>
      <c r="D28" s="361"/>
      <c r="E28" s="362"/>
      <c r="F28" s="363"/>
      <c r="G28" s="363"/>
    </row>
    <row r="29" spans="1:7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2230.1999999999998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customHeight="1">
      <c r="A32" s="34">
        <v>4</v>
      </c>
      <c r="B32" s="223" t="s">
        <v>32</v>
      </c>
      <c r="C32" s="131">
        <v>3</v>
      </c>
      <c r="D32" s="219"/>
      <c r="E32" s="53"/>
      <c r="F32" s="28"/>
      <c r="G32" s="28"/>
    </row>
    <row r="33" spans="1:7" s="40" customFormat="1" ht="18" hidden="1" customHeight="1">
      <c r="A33" s="34">
        <f t="shared" si="0"/>
        <v>5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6</v>
      </c>
      <c r="B34" s="223" t="str">
        <f>+'Ekamut-caxs'!B31</f>
        <v>Այլ եկամուտներ/սուբսիդիա ջրի և էլ էներգիայի գծով/</v>
      </c>
      <c r="C34" s="131"/>
      <c r="D34" s="219"/>
      <c r="E34" s="53" t="s">
        <v>268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63911.139999999992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60202.039999999994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48147</v>
      </c>
      <c r="D37" s="219"/>
      <c r="E37" s="144">
        <f>+C37-'Ekamut-caxs'!D35</f>
        <v>0</v>
      </c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1606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2855.4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6501.7999999999993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838.1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786.5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190.4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22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24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140.6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5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78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588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111.6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380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526.20000000000005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85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1100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56.54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105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50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127</v>
      </c>
      <c r="D63" s="219"/>
      <c r="E63" s="53"/>
      <c r="F63" s="28"/>
      <c r="G63" s="28"/>
    </row>
    <row r="64" spans="1:7" s="40" customFormat="1" ht="18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21</v>
      </c>
      <c r="B67" s="223" t="str">
        <f>+'Ekamut-caxs'!B65</f>
        <v>Վերապատրաստման գծով</v>
      </c>
      <c r="C67" s="132">
        <f>+'Ekamut-caxs'!D65</f>
        <v>62.6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22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22</v>
      </c>
      <c r="B69" s="223" t="str">
        <f>+'Ekamut-caxs'!B67</f>
        <v>Միջոցառումների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23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24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customHeight="1">
      <c r="A72" s="34">
        <v>23</v>
      </c>
      <c r="B72" s="223" t="str">
        <f>+'Ekamut-caxs'!B70</f>
        <v>Կրակմարիչների լիցքավորում</v>
      </c>
      <c r="C72" s="132">
        <f>+'Ekamut-caxs'!D70</f>
        <v>30</v>
      </c>
      <c r="D72" s="219"/>
      <c r="E72" s="53"/>
      <c r="F72" s="28"/>
      <c r="G72" s="28"/>
    </row>
    <row r="73" spans="1:7" s="40" customFormat="1" ht="18" customHeight="1">
      <c r="A73" s="34">
        <f t="shared" si="2"/>
        <v>24</v>
      </c>
      <c r="B73" s="223" t="s">
        <v>34</v>
      </c>
      <c r="C73" s="132">
        <f>SUM(C74:C76)</f>
        <v>10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24.1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24.200000000000003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customHeight="1">
      <c r="A76" s="352">
        <v>24.1</v>
      </c>
      <c r="B76" s="353" t="s">
        <v>80</v>
      </c>
      <c r="C76" s="355">
        <f>+'Ekamut-caxs'!D73</f>
        <v>10</v>
      </c>
      <c r="D76" s="361"/>
      <c r="E76" s="362"/>
      <c r="F76" s="363"/>
      <c r="G76" s="363"/>
    </row>
    <row r="77" spans="1:7" s="40" customFormat="1" ht="18" customHeight="1">
      <c r="A77" s="34">
        <f>+A73+1</f>
        <v>25</v>
      </c>
      <c r="B77" s="223" t="s">
        <v>36</v>
      </c>
      <c r="C77" s="132">
        <f>+'Deb. ev kreditor'!D59-'Deb. ev kreditor'!D55</f>
        <v>166.69999999999982</v>
      </c>
      <c r="D77" s="219"/>
      <c r="E77" s="53">
        <f>+C77-'Deb. ev kreditor'!F59</f>
        <v>0</v>
      </c>
      <c r="F77" s="28"/>
      <c r="G77" s="28"/>
    </row>
    <row r="78" spans="1:7" s="40" customFormat="1" ht="18" hidden="1" customHeight="1">
      <c r="A78" s="34">
        <f>+A77+1</f>
        <v>26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1008</v>
      </c>
      <c r="D79" s="385"/>
      <c r="E79" s="222"/>
      <c r="F79" s="222"/>
      <c r="G79" s="216"/>
    </row>
    <row r="80" spans="1:7" s="40" customFormat="1" ht="18" customHeight="1">
      <c r="A80" s="34">
        <v>1</v>
      </c>
      <c r="B80" s="223" t="s">
        <v>85</v>
      </c>
      <c r="C80" s="132">
        <f>SUM(C81:C86)</f>
        <v>1008</v>
      </c>
      <c r="D80" s="219"/>
      <c r="E80" s="53"/>
      <c r="F80" s="28"/>
      <c r="G80" s="28"/>
    </row>
    <row r="81" spans="1:7" s="364" customFormat="1">
      <c r="A81" s="352">
        <f t="shared" ref="A81:A86" si="3">+A80+0.1</f>
        <v>1.1000000000000001</v>
      </c>
      <c r="B81" s="353" t="s">
        <v>82</v>
      </c>
      <c r="C81" s="354">
        <v>1008</v>
      </c>
      <c r="D81" s="361"/>
      <c r="E81" s="362"/>
      <c r="F81" s="363"/>
      <c r="G81" s="363"/>
    </row>
    <row r="82" spans="1:7" s="364" customFormat="1" hidden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idden="1">
      <c r="A83" s="352">
        <f t="shared" si="3"/>
        <v>1.3000000000000003</v>
      </c>
      <c r="B83" s="353" t="s">
        <v>84</v>
      </c>
      <c r="C83" s="354"/>
      <c r="D83" s="361"/>
      <c r="E83" s="362"/>
      <c r="F83" s="363"/>
      <c r="G83" s="363"/>
    </row>
    <row r="84" spans="1:7" s="364" customFormat="1" hidden="1">
      <c r="A84" s="352">
        <f t="shared" si="3"/>
        <v>1.4000000000000004</v>
      </c>
      <c r="B84" s="353" t="s">
        <v>62</v>
      </c>
      <c r="C84" s="354"/>
      <c r="D84" s="361"/>
      <c r="E84" s="362"/>
      <c r="F84" s="363"/>
      <c r="G84" s="363"/>
    </row>
    <row r="85" spans="1:7" s="364" customFormat="1" hidden="1">
      <c r="A85" s="352">
        <f t="shared" si="3"/>
        <v>1.5000000000000004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idden="1">
      <c r="A86" s="352">
        <f t="shared" si="3"/>
        <v>1.6000000000000005</v>
      </c>
      <c r="B86" s="353"/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idden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idden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idden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2701.1</v>
      </c>
      <c r="D91" s="385"/>
      <c r="E91" s="57"/>
      <c r="F91" s="50"/>
      <c r="G91" s="50"/>
    </row>
    <row r="92" spans="1:7" s="40" customFormat="1" ht="17.25">
      <c r="A92" s="34">
        <v>1</v>
      </c>
      <c r="B92" s="223" t="s">
        <v>14</v>
      </c>
      <c r="C92" s="131">
        <f>2668.5+2.6+30</f>
        <v>2701.1</v>
      </c>
      <c r="D92" s="219"/>
      <c r="E92" s="53"/>
      <c r="F92" s="28"/>
      <c r="G92" s="28"/>
    </row>
    <row r="93" spans="1:7" s="40" customFormat="1" ht="17.25" hidden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1654.1599999999962</v>
      </c>
      <c r="D94" s="385" t="s">
        <v>343</v>
      </c>
      <c r="E94" s="465" t="s">
        <v>184</v>
      </c>
      <c r="F94" s="465"/>
      <c r="G94" s="140"/>
    </row>
    <row r="95" spans="1:7" s="41" customFormat="1" ht="30" customHeight="1">
      <c r="A95" s="386"/>
      <c r="B95" s="387"/>
      <c r="E95" s="392">
        <v>0</v>
      </c>
      <c r="F95" s="50"/>
      <c r="G95" s="50"/>
    </row>
    <row r="96" spans="1:7" s="5" customFormat="1" ht="17.25" hidden="1">
      <c r="B96" s="388" t="s">
        <v>2</v>
      </c>
      <c r="C96" s="217" t="str">
        <f>+'Ekamut-caxs'!D77</f>
        <v>Մարինե Ասատրյան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199" t="str">
        <f>+'Ekamut-caxs'!D79</f>
        <v>Ռուզաննա Մկրտչյան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0" customFormat="1" ht="17.25">
      <c r="B101" s="391" t="s">
        <v>200</v>
      </c>
      <c r="D101" s="231" t="s">
        <v>215</v>
      </c>
    </row>
    <row r="102" spans="1:7" ht="99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2:C63 C38:C39 C35:C36 C47:C60 C93:C94 C10:C11 D7 D1 C26:C27 C23:C24 C33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102</xdr:row>
                <xdr:rowOff>9525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4" zoomScaleSheetLayoutView="100" workbookViewId="0">
      <selection activeCell="C40" sqref="C40:F40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75.4257812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6" t="s">
        <v>52</v>
      </c>
      <c r="B1" s="466"/>
      <c r="C1" s="466"/>
      <c r="D1" s="466"/>
      <c r="E1" s="466"/>
      <c r="F1" s="466"/>
    </row>
    <row r="2" spans="1:18" s="13" customFormat="1" ht="20.25">
      <c r="A2" s="462" t="str">
        <f>+'Ekamut-caxs'!A13:D13</f>
        <v xml:space="preserve">«Երևանի հ․16 մսուր-մանկապարտեզ» ՀՈԱԿ-ի </v>
      </c>
      <c r="B2" s="462"/>
      <c r="C2" s="462"/>
      <c r="D2" s="462"/>
      <c r="E2" s="462"/>
      <c r="F2" s="462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9" t="s">
        <v>289</v>
      </c>
      <c r="B3" s="469"/>
      <c r="C3" s="469"/>
      <c r="D3" s="469"/>
      <c r="E3" s="469"/>
      <c r="F3" s="469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9" t="s">
        <v>133</v>
      </c>
      <c r="C6" s="173">
        <f>SUM(C7:C8,C11,C14:C17,C20:C21)</f>
        <v>65002.500000000007</v>
      </c>
      <c r="D6" s="142">
        <f>SUM(D7:D8,D11,D14:D17,D20:D21)</f>
        <v>63385.599999999999</v>
      </c>
      <c r="E6" s="142">
        <f t="shared" ref="E6:E63" si="0">D6-C6</f>
        <v>-1616.9000000000087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57776.4</v>
      </c>
      <c r="D7" s="135">
        <f>+'Ekamut-caxs'!D17</f>
        <v>56352.9</v>
      </c>
      <c r="E7" s="135">
        <f t="shared" si="0"/>
        <v>-1423.5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 hidden="1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0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 hidden="1">
      <c r="A9" s="18">
        <f>+A8+0.1</f>
        <v>1.1000000000000001</v>
      </c>
      <c r="B9" s="188" t="str">
        <f>+'Ekamut-caxs'!B19</f>
        <v>վերապատրաստման գծով</v>
      </c>
      <c r="C9" s="125"/>
      <c r="D9" s="125"/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1992.5</v>
      </c>
      <c r="D11" s="135">
        <f>SUM(D12:D13)</f>
        <v>1992.5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299.89999999999998</v>
      </c>
      <c r="D12" s="125">
        <v>299.89999999999998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1692.6</v>
      </c>
      <c r="D13" s="125">
        <v>1692.6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2700</v>
      </c>
      <c r="D14" s="135">
        <f>+'Ekamut-caxs'!D24</f>
        <v>2230.1999999999998</v>
      </c>
      <c r="E14" s="135">
        <f t="shared" si="0"/>
        <v>-469.80000000000018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0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4</v>
      </c>
      <c r="B17" s="174" t="str">
        <f>+'Ekamut-caxs'!B27</f>
        <v xml:space="preserve">Պայմանով ստացված ակտիվներից, այդ թվում՝  </v>
      </c>
      <c r="C17" s="136">
        <f>SUM(C18:C19)</f>
        <v>2527.8000000000002</v>
      </c>
      <c r="D17" s="137">
        <f>SUM(D18:D19)</f>
        <v>2810</v>
      </c>
      <c r="E17" s="135">
        <f t="shared" si="0"/>
        <v>282.19999999999982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4.0999999999999996</v>
      </c>
      <c r="B18" s="401" t="str">
        <f>+'Ekamut-caxs'!B28</f>
        <v xml:space="preserve">ոչ ընթացիկ </v>
      </c>
      <c r="C18" s="125">
        <v>2527.8000000000002</v>
      </c>
      <c r="D18" s="126">
        <f>+'Ekamut-caxs'!D28</f>
        <v>2810</v>
      </c>
      <c r="E18" s="126">
        <f t="shared" si="0"/>
        <v>282.19999999999982</v>
      </c>
      <c r="F18" s="125"/>
    </row>
    <row r="19" spans="1:18" ht="16.5" hidden="1">
      <c r="A19" s="34">
        <f t="shared" si="1"/>
        <v>5.0999999999999996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6.1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v>5</v>
      </c>
      <c r="B21" s="174" t="str">
        <f>+'Ekamut-caxs'!B31</f>
        <v>Այլ եկամուտներ/սուբսիդիա ջրի և էլ էներգիայի գծով/</v>
      </c>
      <c r="C21" s="136">
        <v>5.8</v>
      </c>
      <c r="D21" s="134">
        <f>+'Ekamut-caxs'!D31</f>
        <v>0</v>
      </c>
      <c r="E21" s="134">
        <f>D21-C21</f>
        <v>-5.8</v>
      </c>
      <c r="F21" s="134"/>
      <c r="G21" s="31" t="s">
        <v>306</v>
      </c>
    </row>
    <row r="22" spans="1:18" s="13" customFormat="1" ht="17.25">
      <c r="A22" s="35" t="s">
        <v>10</v>
      </c>
      <c r="B22" s="429" t="s">
        <v>134</v>
      </c>
      <c r="C22" s="426">
        <f>SUM(C23,C26:C32,C36:C59,C61:C62)</f>
        <v>65002.500000000007</v>
      </c>
      <c r="D22" s="143">
        <f>SUM(D23,D26:D32,D36:D59,D61:D62)</f>
        <v>62845.34</v>
      </c>
      <c r="E22" s="142">
        <f t="shared" si="0"/>
        <v>-2157.1600000000108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47421.1</v>
      </c>
      <c r="D23" s="137">
        <f>+'Ekamut-caxs'!D35</f>
        <v>48147</v>
      </c>
      <c r="E23" s="135">
        <f t="shared" si="0"/>
        <v>725.90000000000146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1850</v>
      </c>
      <c r="D24" s="138">
        <f>+'Ekamut-caxs'!D36</f>
        <v>1606</v>
      </c>
      <c r="E24" s="126">
        <f>D24-C24</f>
        <v>-244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2855.4</v>
      </c>
      <c r="E25" s="127">
        <f>D25-C25</f>
        <v>2855.4</v>
      </c>
      <c r="F25" s="454" t="s">
        <v>336</v>
      </c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10354.200000000001</v>
      </c>
      <c r="D26" s="137">
        <f>+'Ekamut-caxs'!D38</f>
        <v>6501.7999999999993</v>
      </c>
      <c r="E26" s="135">
        <f t="shared" si="0"/>
        <v>-3852.4000000000015</v>
      </c>
      <c r="F26" s="455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713.5</v>
      </c>
      <c r="D27" s="137">
        <f>+'Ekamut-caxs'!D39</f>
        <v>838.1</v>
      </c>
      <c r="E27" s="135">
        <f t="shared" si="0"/>
        <v>124.60000000000002</v>
      </c>
      <c r="F27" s="456" t="s">
        <v>337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754.3</v>
      </c>
      <c r="D28" s="137">
        <f>+'Ekamut-caxs'!D40</f>
        <v>786.5</v>
      </c>
      <c r="E28" s="135">
        <f t="shared" si="0"/>
        <v>32.200000000000045</v>
      </c>
      <c r="F28" s="456" t="s">
        <v>337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212.8</v>
      </c>
      <c r="D29" s="137">
        <f>+'Ekamut-caxs'!D41</f>
        <v>190.4</v>
      </c>
      <c r="E29" s="135">
        <f t="shared" si="0"/>
        <v>-22.400000000000006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22</v>
      </c>
      <c r="D30" s="137">
        <f>+'Ekamut-caxs'!D42</f>
        <v>22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24</v>
      </c>
      <c r="D31" s="137">
        <f>+'Ekamut-caxs'!D43</f>
        <v>24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155.6</v>
      </c>
      <c r="D32" s="137">
        <f>SUM(D33:D35)</f>
        <v>140.6</v>
      </c>
      <c r="E32" s="135">
        <f t="shared" si="0"/>
        <v>-15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20</v>
      </c>
      <c r="D34" s="138">
        <f>+'Ekamut-caxs'!D46</f>
        <v>5</v>
      </c>
      <c r="E34" s="126">
        <f t="shared" si="0"/>
        <v>-15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78</v>
      </c>
      <c r="D35" s="138">
        <f>+'Ekamut-caxs'!D47</f>
        <v>78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588</v>
      </c>
      <c r="D37" s="137">
        <f>+'Ekamut-caxs'!D49</f>
        <v>588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111.6</v>
      </c>
      <c r="D38" s="137">
        <f>+'Ekamut-caxs'!D50</f>
        <v>111.6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380</v>
      </c>
      <c r="D39" s="137">
        <f>+'Ekamut-caxs'!D51</f>
        <v>380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426.2</v>
      </c>
      <c r="D40" s="137">
        <f>+'Ekamut-caxs'!D52</f>
        <v>526.20000000000005</v>
      </c>
      <c r="E40" s="135">
        <f t="shared" si="0"/>
        <v>100.00000000000006</v>
      </c>
      <c r="F40" s="456" t="s">
        <v>342</v>
      </c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50</v>
      </c>
      <c r="D41" s="137">
        <f>+'Ekamut-caxs'!D53</f>
        <v>50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85</v>
      </c>
      <c r="D42" s="137">
        <f>+'Ekamut-caxs'!D54</f>
        <v>85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600</v>
      </c>
      <c r="D43" s="137">
        <f>+'Ekamut-caxs'!D55</f>
        <v>1100</v>
      </c>
      <c r="E43" s="135">
        <f t="shared" si="0"/>
        <v>500</v>
      </c>
      <c r="F43" s="456" t="s">
        <v>334</v>
      </c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9.5" customHeight="1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49.5</v>
      </c>
      <c r="D44" s="137">
        <f>+'Ekamut-caxs'!D56</f>
        <v>56.54</v>
      </c>
      <c r="E44" s="135">
        <f>D44-C44</f>
        <v>7.0399999999999991</v>
      </c>
      <c r="F44" s="125" t="s">
        <v>338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105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50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127</v>
      </c>
      <c r="D49" s="137">
        <f>+'Ekamut-caxs'!D61</f>
        <v>127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 hidden="1">
      <c r="A51" s="34">
        <f t="shared" si="4"/>
        <v>21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21</v>
      </c>
      <c r="B53" s="174" t="str">
        <f>+'Ekamut-caxs'!B65</f>
        <v>Վերապատրաստման գծով</v>
      </c>
      <c r="C53" s="134"/>
      <c r="D53" s="137">
        <f>+'Ekamut-caxs'!D65</f>
        <v>62.6</v>
      </c>
      <c r="E53" s="135">
        <f t="shared" si="5"/>
        <v>62.6</v>
      </c>
      <c r="F53" s="456" t="s">
        <v>341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22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22</v>
      </c>
      <c r="B55" s="174" t="s">
        <v>326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23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 hidden="1">
      <c r="A57" s="34">
        <f t="shared" si="4"/>
        <v>24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v>23</v>
      </c>
      <c r="B58" s="174" t="str">
        <f>+'Ekamut-caxs'!B70</f>
        <v>Կրակմարիչների լիցքավորում</v>
      </c>
      <c r="C58" s="134">
        <v>30</v>
      </c>
      <c r="D58" s="136">
        <f>+'Ekamut-caxs'!D70</f>
        <v>30</v>
      </c>
      <c r="E58" s="134">
        <f>D58-C58</f>
        <v>0</v>
      </c>
      <c r="F58" s="134"/>
    </row>
    <row r="59" spans="1:18" s="32" customFormat="1" ht="17.25">
      <c r="A59" s="34">
        <f t="shared" si="4"/>
        <v>24</v>
      </c>
      <c r="B59" s="174" t="str">
        <f>+'Ekamut-caxs'!B71</f>
        <v>Հիմնական միջոցների մաշվածության գծով, որից՝</v>
      </c>
      <c r="C59" s="134">
        <v>2527.8000000000002</v>
      </c>
      <c r="D59" s="137">
        <f>+'Ekamut-caxs'!D71</f>
        <v>2810</v>
      </c>
      <c r="E59" s="135">
        <f t="shared" si="5"/>
        <v>282.19999999999982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24.1</v>
      </c>
      <c r="B60" s="401" t="str">
        <f>+'Ekamut-caxs'!B72</f>
        <v>պայմանով (անհատույց) ստացված</v>
      </c>
      <c r="C60" s="127">
        <v>2527.8000000000002</v>
      </c>
      <c r="D60" s="138">
        <f>+'Ekamut-caxs'!D72</f>
        <v>2810</v>
      </c>
      <c r="E60" s="126">
        <f t="shared" si="5"/>
        <v>282.19999999999982</v>
      </c>
      <c r="F60" s="127"/>
      <c r="G60" s="77"/>
    </row>
    <row r="61" spans="1:18" s="32" customFormat="1" ht="17.25">
      <c r="A61" s="34">
        <f>+A59+1</f>
        <v>25</v>
      </c>
      <c r="B61" s="174" t="str">
        <f>+'Ekamut-caxs'!B73</f>
        <v xml:space="preserve">Չփոխհատուցվող հարկերի գծով </v>
      </c>
      <c r="C61" s="134">
        <v>10</v>
      </c>
      <c r="D61" s="137">
        <f>+'Ekamut-caxs'!D73</f>
        <v>10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26</v>
      </c>
      <c r="B62" s="174" t="str">
        <f>+'Ekamut-caxs'!B74</f>
        <v>Այլ ծախսերի գծով</v>
      </c>
      <c r="C62" s="134">
        <v>101.9</v>
      </c>
      <c r="D62" s="137">
        <f>+'Ekamut-caxs'!D74</f>
        <v>0</v>
      </c>
      <c r="E62" s="135">
        <f t="shared" si="5"/>
        <v>-101.9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76</v>
      </c>
      <c r="C63" s="173">
        <f>C6-C22</f>
        <v>0</v>
      </c>
      <c r="D63" s="142">
        <f>D6-D22</f>
        <v>540.26000000000204</v>
      </c>
      <c r="E63" s="142">
        <f t="shared" si="0"/>
        <v>540.26000000000204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68" t="str">
        <f>+'Ekamut-caxs'!D77</f>
        <v>Մարինե Ասատրյան</v>
      </c>
      <c r="E65" s="468"/>
      <c r="F65" s="63"/>
    </row>
    <row r="66" spans="1:6" s="10" customFormat="1" ht="9.75" customHeight="1">
      <c r="A66" s="58"/>
      <c r="B66" s="421"/>
      <c r="C66" s="87"/>
      <c r="D66" s="467" t="s">
        <v>5</v>
      </c>
      <c r="E66" s="467"/>
      <c r="F66" s="404"/>
    </row>
    <row r="67" spans="1:6" s="10" customFormat="1" ht="24.75" customHeight="1">
      <c r="A67" s="58"/>
      <c r="B67" s="420" t="s">
        <v>6</v>
      </c>
      <c r="C67" s="64"/>
      <c r="D67" s="468" t="str">
        <f>+'Ekamut-caxs'!D79</f>
        <v>Ռուզաննա Մկրտչյան</v>
      </c>
      <c r="E67" s="468"/>
      <c r="F67" s="63"/>
    </row>
    <row r="68" spans="1:6" s="10" customFormat="1" ht="11.25" customHeight="1">
      <c r="A68" s="58"/>
      <c r="B68" s="85"/>
      <c r="C68" s="87"/>
      <c r="D68" s="467" t="s">
        <v>5</v>
      </c>
      <c r="E68" s="467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4" zoomScaleSheetLayoutView="100" workbookViewId="0">
      <selection activeCell="C40" sqref="C40:F40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7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6" t="s">
        <v>77</v>
      </c>
      <c r="B1" s="466"/>
      <c r="C1" s="466"/>
      <c r="D1" s="466"/>
      <c r="E1" s="466"/>
      <c r="F1" s="466"/>
    </row>
    <row r="2" spans="1:20" s="13" customFormat="1" ht="20.25">
      <c r="A2" s="462" t="str">
        <f>+'Ekamut-caxs'!A13:D13</f>
        <v xml:space="preserve">«Երևանի հ․16 մսուր-մանկապարտեզ» ՀՈԱԿ-ի </v>
      </c>
      <c r="B2" s="462"/>
      <c r="C2" s="462"/>
      <c r="D2" s="462"/>
      <c r="E2" s="462"/>
      <c r="F2" s="462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9" t="s">
        <v>290</v>
      </c>
      <c r="B3" s="469"/>
      <c r="C3" s="469"/>
      <c r="D3" s="469"/>
      <c r="E3" s="469"/>
      <c r="F3" s="469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v>4682</v>
      </c>
      <c r="D6" s="128">
        <f>+C6</f>
        <v>4682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63316.9</v>
      </c>
      <c r="D7" s="133">
        <f>SUM(D8:D9,D12,D16:D21)</f>
        <v>60883.299999999996</v>
      </c>
      <c r="E7" s="133">
        <f>D7-C7</f>
        <v>-2433.6000000000058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57776.4</v>
      </c>
      <c r="D8" s="132">
        <f>+'Dramakan hosqer'!C21</f>
        <v>56352.9</v>
      </c>
      <c r="E8" s="132">
        <f>D8-C8</f>
        <v>-1423.5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hidden="1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0</v>
      </c>
      <c r="D9" s="132">
        <f>SUM(D10:D11)</f>
        <v>32.6</v>
      </c>
      <c r="E9" s="132">
        <f t="shared" ref="E9:E16" si="1">D9-C9</f>
        <v>32.6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hidden="1" customHeight="1">
      <c r="A10" s="352">
        <f>+A9+0.1</f>
        <v>2.1</v>
      </c>
      <c r="B10" s="353" t="str">
        <f>+'Dramakan hosqer'!B23</f>
        <v>վերապատրաստման գծով</v>
      </c>
      <c r="C10" s="354"/>
      <c r="D10" s="355">
        <f>+'Dramakan hosqer'!C23</f>
        <v>32.6</v>
      </c>
      <c r="E10" s="356">
        <f t="shared" si="1"/>
        <v>32.6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v>2</v>
      </c>
      <c r="B12" s="223" t="str">
        <f>+'Dramakan hosqer'!B25</f>
        <v>Դրամաշնորհներ բյուջեից, որից՝</v>
      </c>
      <c r="C12" s="131">
        <f>SUM(C13:C15)</f>
        <v>2837.5</v>
      </c>
      <c r="D12" s="132">
        <f>SUM(D13:D15)</f>
        <v>2264.6</v>
      </c>
      <c r="E12" s="132">
        <f t="shared" si="1"/>
        <v>-572.90000000000009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2.1</v>
      </c>
      <c r="B13" s="353" t="str">
        <f>+'Dramakan hosqer'!B26</f>
        <v>կրթության առանձնահատուկ պայմանների կարիք ունեցող երեխաների գծով</v>
      </c>
      <c r="C13" s="354">
        <v>299.89999999999998</v>
      </c>
      <c r="D13" s="355">
        <f>+'Dramakan hosqer'!C26</f>
        <v>345.4</v>
      </c>
      <c r="E13" s="356">
        <f t="shared" si="1"/>
        <v>45.5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2.2000000000000002</v>
      </c>
      <c r="B14" s="353" t="str">
        <f>+'Dramakan hosqer'!B27</f>
        <v>զինծառայողների երեխաների գծով</v>
      </c>
      <c r="C14" s="354">
        <v>1692.6</v>
      </c>
      <c r="D14" s="355">
        <f>+'Dramakan hosqer'!C27</f>
        <v>1074.2</v>
      </c>
      <c r="E14" s="356">
        <f t="shared" si="1"/>
        <v>-618.39999999999986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2.3000000000000003</v>
      </c>
      <c r="B15" s="353" t="str">
        <f>+'Dramakan hosqer'!B28</f>
        <v>հիմնական միջոցների ձեռքբերման գծով</v>
      </c>
      <c r="C15" s="354">
        <v>845</v>
      </c>
      <c r="D15" s="355">
        <f>+'Dramakan hosqer'!C28</f>
        <v>845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3</v>
      </c>
      <c r="B16" s="223" t="str">
        <f>+'Dramakan hosqer'!B29</f>
        <v xml:space="preserve">Վճարովի ծառայություններից </v>
      </c>
      <c r="C16" s="131">
        <v>2700</v>
      </c>
      <c r="D16" s="132">
        <f>+'Dramakan hosqer'!C29</f>
        <v>2230.1999999999998</v>
      </c>
      <c r="E16" s="132">
        <f t="shared" si="1"/>
        <v>-469.80000000000018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4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5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v>4</v>
      </c>
      <c r="B19" s="223" t="str">
        <f>+'Dramakan hosqer'!B32</f>
        <v>Դեբիտորական պարտքերից</v>
      </c>
      <c r="C19" s="131">
        <v>3</v>
      </c>
      <c r="D19" s="132">
        <f>+'Dramakan hosqer'!C32</f>
        <v>3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5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Այլ եկամուտներ/սուբսիդիա ջրի և էլ էներգիայի գծով/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63322.7</v>
      </c>
      <c r="D22" s="133">
        <f>+D23+D66+D78</f>
        <v>63911.139999999992</v>
      </c>
      <c r="E22" s="133">
        <f t="shared" si="0"/>
        <v>588.43999999999505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62477.7</v>
      </c>
      <c r="D23" s="133">
        <f>SUM(D24,D27:D33,D37:D60,D64:D65)</f>
        <v>60202.039999999994</v>
      </c>
      <c r="E23" s="133">
        <f t="shared" si="0"/>
        <v>-2275.6600000000035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47421.1</v>
      </c>
      <c r="D24" s="132">
        <f>+'Dramakan hosqer'!C37</f>
        <v>48147</v>
      </c>
      <c r="E24" s="132">
        <f t="shared" si="0"/>
        <v>725.90000000000146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1850</v>
      </c>
      <c r="D25" s="355">
        <f>+'Dramakan hosqer'!C38</f>
        <v>1606</v>
      </c>
      <c r="E25" s="356">
        <f t="shared" si="0"/>
        <v>-244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2855.4</v>
      </c>
      <c r="E26" s="356">
        <f t="shared" si="0"/>
        <v>2855.4</v>
      </c>
      <c r="F26" s="454" t="s">
        <v>336</v>
      </c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10354.200000000001</v>
      </c>
      <c r="D27" s="132">
        <f>+'Dramakan hosqer'!C40</f>
        <v>6501.7999999999993</v>
      </c>
      <c r="E27" s="132">
        <f t="shared" si="0"/>
        <v>-3852.4000000000015</v>
      </c>
      <c r="F27" s="455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713.5</v>
      </c>
      <c r="D28" s="132">
        <f>+'Dramakan hosqer'!C41</f>
        <v>838.1</v>
      </c>
      <c r="E28" s="132">
        <f t="shared" si="0"/>
        <v>124.60000000000002</v>
      </c>
      <c r="F28" s="456" t="s">
        <v>337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754.3</v>
      </c>
      <c r="D29" s="132">
        <f>+'Dramakan hosqer'!C42</f>
        <v>786.5</v>
      </c>
      <c r="E29" s="132">
        <f t="shared" si="0"/>
        <v>32.200000000000045</v>
      </c>
      <c r="F29" s="456" t="s">
        <v>337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207</v>
      </c>
      <c r="D30" s="132">
        <f>+'Dramakan hosqer'!C43</f>
        <v>190.4</v>
      </c>
      <c r="E30" s="132">
        <f t="shared" si="0"/>
        <v>-16.599999999999994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22</v>
      </c>
      <c r="D31" s="132">
        <f>+'Dramakan hosqer'!C44</f>
        <v>22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24</v>
      </c>
      <c r="D32" s="132">
        <f>+'Dramakan hosqer'!C45</f>
        <v>24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155.6</v>
      </c>
      <c r="D33" s="132">
        <f>SUM(D34:D36)</f>
        <v>140.6</v>
      </c>
      <c r="E33" s="132">
        <f t="shared" si="0"/>
        <v>-15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20</v>
      </c>
      <c r="D35" s="355">
        <f>+'Dramakan hosqer'!C48</f>
        <v>5</v>
      </c>
      <c r="E35" s="356">
        <f t="shared" si="0"/>
        <v>-15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78</v>
      </c>
      <c r="D36" s="355">
        <f>+'Dramakan hosqer'!C49</f>
        <v>78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588</v>
      </c>
      <c r="D38" s="132">
        <f>+'Dramakan hosqer'!C51</f>
        <v>588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111.6</v>
      </c>
      <c r="D39" s="132">
        <f>+'Dramakan hosqer'!C52</f>
        <v>111.6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380</v>
      </c>
      <c r="D40" s="132">
        <f>+'Dramakan hosqer'!C53</f>
        <v>380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426.2</v>
      </c>
      <c r="D41" s="132">
        <f>+'Dramakan hosqer'!C54</f>
        <v>526.20000000000005</v>
      </c>
      <c r="E41" s="132">
        <f t="shared" si="0"/>
        <v>100.00000000000006</v>
      </c>
      <c r="F41" s="456" t="s">
        <v>342</v>
      </c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50</v>
      </c>
      <c r="D42" s="132">
        <f>+'Dramakan hosqer'!C55</f>
        <v>50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85</v>
      </c>
      <c r="D43" s="132">
        <f>+'Dramakan hosqer'!C56</f>
        <v>85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600</v>
      </c>
      <c r="D44" s="132">
        <f>+'Dramakan hosqer'!C57</f>
        <v>1100</v>
      </c>
      <c r="E44" s="132">
        <f t="shared" si="0"/>
        <v>500</v>
      </c>
      <c r="F44" s="456" t="s">
        <v>334</v>
      </c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49.5</v>
      </c>
      <c r="D45" s="132">
        <f>+'Dramakan hosqer'!C58</f>
        <v>56.54</v>
      </c>
      <c r="E45" s="132">
        <f t="shared" si="0"/>
        <v>7.0399999999999991</v>
      </c>
      <c r="F45" s="125" t="s">
        <v>338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105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50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127</v>
      </c>
      <c r="D50" s="132">
        <f>+'Dramakan hosqer'!C63</f>
        <v>127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hidden="1" customHeight="1">
      <c r="A52" s="34">
        <f t="shared" si="5"/>
        <v>21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21</v>
      </c>
      <c r="B54" s="223" t="str">
        <f>+'Dramakan hosqer'!B67</f>
        <v>Վերապատրաստման գծով</v>
      </c>
      <c r="C54" s="131"/>
      <c r="D54" s="132">
        <f>+'Dramakan hosqer'!C67</f>
        <v>62.6</v>
      </c>
      <c r="E54" s="132">
        <f t="shared" si="0"/>
        <v>62.6</v>
      </c>
      <c r="F54" s="456" t="s">
        <v>341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22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22</v>
      </c>
      <c r="B56" s="174" t="s">
        <v>326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23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hidden="1" customHeight="1">
      <c r="A58" s="34">
        <f t="shared" si="5"/>
        <v>24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v>23</v>
      </c>
      <c r="B59" s="223" t="str">
        <f>+'Dramakan hosqer'!B72</f>
        <v>Կրակմարիչների լիցքավորում</v>
      </c>
      <c r="C59" s="131">
        <v>30</v>
      </c>
      <c r="D59" s="132">
        <f>+'Dramakan hosqer'!C72</f>
        <v>30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24</v>
      </c>
      <c r="B60" s="223" t="str">
        <f>+'Dramakan hosqer'!B73</f>
        <v>Հարկային պարտավորությունների գծով, այդ թվում՝</v>
      </c>
      <c r="C60" s="131">
        <f>SUM(C61:C63)</f>
        <v>10</v>
      </c>
      <c r="D60" s="132">
        <f>SUM(D61:D63)</f>
        <v>10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24.1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24.200000000000003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24.300000000000004</v>
      </c>
      <c r="B63" s="353" t="str">
        <f>+'Dramakan hosqer'!B76</f>
        <v xml:space="preserve">չփոխհատուցվող հարկերի գծով </v>
      </c>
      <c r="C63" s="354">
        <v>10</v>
      </c>
      <c r="D63" s="355">
        <f>+'Dramakan hosqer'!C76</f>
        <v>10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25</v>
      </c>
      <c r="B64" s="223" t="str">
        <f>+'Dramakan hosqer'!B77</f>
        <v>Կրեդիտորական պարտքի մարման գծով</v>
      </c>
      <c r="C64" s="131">
        <v>110.7</v>
      </c>
      <c r="D64" s="457">
        <f>+'Dramakan hosqer'!C77</f>
        <v>166.69999999999982</v>
      </c>
      <c r="E64" s="132">
        <f t="shared" si="0"/>
        <v>55.999999999999815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26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845</v>
      </c>
      <c r="D66" s="133">
        <f>+D67+D74</f>
        <v>1008</v>
      </c>
      <c r="E66" s="133">
        <f t="shared" si="0"/>
        <v>163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845</v>
      </c>
      <c r="D67" s="132">
        <f>SUM(D68:D73)</f>
        <v>1008</v>
      </c>
      <c r="E67" s="132">
        <f t="shared" si="0"/>
        <v>163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845</v>
      </c>
      <c r="D68" s="355">
        <f>+'Dramakan hosqer'!C81</f>
        <v>1008</v>
      </c>
      <c r="E68" s="356">
        <f t="shared" ref="E68:E81" si="7">D68-C68</f>
        <v>163</v>
      </c>
      <c r="F68" s="453" t="s">
        <v>335</v>
      </c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hidden="1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si="8"/>
        <v>1.4000000000000004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55</v>
      </c>
      <c r="B78" s="383" t="s">
        <v>139</v>
      </c>
      <c r="C78" s="128">
        <f>SUM(C79:C80)</f>
        <v>0</v>
      </c>
      <c r="D78" s="133">
        <f>SUM(D79:D80)</f>
        <v>2701.1</v>
      </c>
      <c r="E78" s="133">
        <f t="shared" si="7"/>
        <v>2701.1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2701.1</v>
      </c>
      <c r="E79" s="131">
        <f>D79-C79</f>
        <v>2701.1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4676.1999999999971</v>
      </c>
      <c r="D81" s="133">
        <f>D6+D7-D22</f>
        <v>1654.1599999999962</v>
      </c>
      <c r="E81" s="133">
        <f t="shared" si="7"/>
        <v>-3022.0400000000009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1" t="str">
        <f>+'Ekamut-caxs'!D77</f>
        <v>Մարինե Ասատրյան</v>
      </c>
      <c r="E83" s="468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70" t="s">
        <v>90</v>
      </c>
      <c r="E84" s="470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68" t="str">
        <f>+'Ekamut-caxs'!D79</f>
        <v>Ռուզաննա Մկրտչյան</v>
      </c>
      <c r="E85" s="468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0" t="s">
        <v>90</v>
      </c>
      <c r="E86" s="470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4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5" workbookViewId="0">
      <selection activeCell="C40" sqref="C40:F40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2" t="s">
        <v>66</v>
      </c>
      <c r="B1" s="472"/>
      <c r="C1" s="472"/>
      <c r="D1" s="472"/>
      <c r="E1" s="47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3" t="str">
        <f>+'Ekamut-caxs'!A13:D13</f>
        <v xml:space="preserve">«Երևանի հ․16 մսուր-մանկապարտեզ» ՀՈԱԿ-ի </v>
      </c>
      <c r="B2" s="474"/>
      <c r="C2" s="474"/>
      <c r="D2" s="474"/>
      <c r="E2" s="47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5" t="s">
        <v>142</v>
      </c>
      <c r="B3" s="475"/>
      <c r="C3" s="475"/>
      <c r="D3" s="475"/>
      <c r="E3" s="47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6" t="s">
        <v>291</v>
      </c>
      <c r="B4" s="476"/>
      <c r="C4" s="476"/>
      <c r="D4" s="476"/>
      <c r="E4" s="47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7" t="s">
        <v>147</v>
      </c>
      <c r="B7" s="478"/>
      <c r="C7" s="47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35.5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 hidden="1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 hidden="1">
      <c r="A10" s="99">
        <v>1.2</v>
      </c>
      <c r="B10" s="100" t="s">
        <v>151</v>
      </c>
      <c r="C10" s="99" t="s">
        <v>152</v>
      </c>
      <c r="D10" s="21"/>
      <c r="E10" s="21"/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>
        <v>0.9</v>
      </c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>
        <v>3</v>
      </c>
      <c r="E16" s="21"/>
    </row>
    <row r="17" spans="1:22" hidden="1">
      <c r="A17" s="99">
        <v>1.9</v>
      </c>
      <c r="B17" s="101"/>
      <c r="C17" s="103"/>
      <c r="D17" s="21"/>
      <c r="E17" s="21"/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>
        <v>30.1</v>
      </c>
      <c r="E25" s="21"/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>
        <v>1.5</v>
      </c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35.5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7" t="s">
        <v>172</v>
      </c>
      <c r="B35" s="478"/>
      <c r="C35" s="47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19.2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21">
        <v>3.4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13.2</v>
      </c>
      <c r="E38" s="21"/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>
        <v>2.2999999999999998</v>
      </c>
      <c r="E42" s="21"/>
    </row>
    <row r="43" spans="1:22" hidden="1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 t="s">
        <v>327</v>
      </c>
      <c r="D44" s="21">
        <v>9</v>
      </c>
      <c r="E44" s="21"/>
    </row>
    <row r="45" spans="1:22">
      <c r="A45" s="104">
        <v>2</v>
      </c>
      <c r="B45" s="101"/>
      <c r="C45" s="103" t="s">
        <v>328</v>
      </c>
      <c r="D45" s="21">
        <v>63.6</v>
      </c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5841</v>
      </c>
      <c r="E54" s="21"/>
      <c r="F54" s="145">
        <f>SUM(D36:D53)</f>
        <v>110.69999999999999</v>
      </c>
      <c r="G54" s="145">
        <f>+D59-D54-F54</f>
        <v>-1.7053025658242404E-13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5785</v>
      </c>
      <c r="E55" s="21"/>
    </row>
    <row r="56" spans="1:22" ht="27">
      <c r="A56" s="99">
        <v>1.2</v>
      </c>
      <c r="B56" s="112"/>
      <c r="C56" s="99" t="s">
        <v>168</v>
      </c>
      <c r="D56" s="21">
        <v>47</v>
      </c>
      <c r="E56" s="99"/>
    </row>
    <row r="57" spans="1:22">
      <c r="A57" s="99">
        <v>1.3</v>
      </c>
      <c r="B57" s="101" t="s">
        <v>164</v>
      </c>
      <c r="C57" s="99" t="s">
        <v>329</v>
      </c>
      <c r="D57" s="21">
        <v>9</v>
      </c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5951.7</v>
      </c>
      <c r="E59" s="116"/>
      <c r="F59" s="301">
        <f>+D59-D55</f>
        <v>166.69999999999982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292</v>
      </c>
      <c r="C62" s="115">
        <v>4682</v>
      </c>
      <c r="D62" s="479" t="s">
        <v>175</v>
      </c>
      <c r="E62" s="480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1" t="str">
        <f>+'Ekamut-caxs'!D77</f>
        <v>Մարինե Ասատրյան</v>
      </c>
      <c r="E64" s="481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2" t="s">
        <v>90</v>
      </c>
      <c r="E65" s="48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1" t="str">
        <f>+'Ekamut-caxs'!D79</f>
        <v>Ռուզաննա Մկրտչյան</v>
      </c>
      <c r="E66" s="481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3" t="s">
        <v>90</v>
      </c>
      <c r="E67" s="483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SheetLayoutView="100" workbookViewId="0">
      <selection activeCell="L7" sqref="L7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6" t="s">
        <v>66</v>
      </c>
      <c r="B1" s="486"/>
      <c r="C1" s="486"/>
      <c r="D1" s="486"/>
      <c r="E1" s="486"/>
      <c r="F1" s="486"/>
      <c r="G1" s="486"/>
      <c r="H1" s="486"/>
      <c r="I1" s="486"/>
      <c r="J1" s="486"/>
      <c r="K1" s="486"/>
      <c r="L1" s="486"/>
      <c r="M1" s="486"/>
    </row>
    <row r="2" spans="1:13" s="235" customFormat="1" ht="21.75" customHeight="1">
      <c r="A2" s="485" t="str">
        <f>+'Ekamut-caxs'!A13</f>
        <v xml:space="preserve">«Երևանի հ․16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3" s="235" customFormat="1" ht="21" customHeight="1">
      <c r="A3" s="485" t="s">
        <v>91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</row>
    <row r="4" spans="1:13" ht="21" customHeight="1"/>
    <row r="5" spans="1:13" s="239" customFormat="1" ht="19.5" customHeight="1">
      <c r="A5" s="491" t="s">
        <v>112</v>
      </c>
      <c r="B5" s="491" t="s">
        <v>92</v>
      </c>
      <c r="C5" s="492" t="s">
        <v>93</v>
      </c>
      <c r="D5" s="492"/>
      <c r="E5" s="492"/>
      <c r="F5" s="492"/>
      <c r="G5" s="492" t="s">
        <v>94</v>
      </c>
      <c r="H5" s="492"/>
      <c r="I5" s="492"/>
      <c r="J5" s="492"/>
      <c r="K5" s="492" t="s">
        <v>132</v>
      </c>
      <c r="L5" s="492"/>
      <c r="M5" s="492"/>
    </row>
    <row r="6" spans="1:13" s="241" customFormat="1" ht="51" customHeight="1">
      <c r="A6" s="491"/>
      <c r="B6" s="491"/>
      <c r="C6" s="240" t="s">
        <v>226</v>
      </c>
      <c r="D6" s="240" t="s">
        <v>212</v>
      </c>
      <c r="E6" s="240" t="s">
        <v>301</v>
      </c>
      <c r="F6" s="240" t="s">
        <v>302</v>
      </c>
      <c r="G6" s="240" t="s">
        <v>227</v>
      </c>
      <c r="H6" s="240" t="s">
        <v>212</v>
      </c>
      <c r="I6" s="240" t="s">
        <v>303</v>
      </c>
      <c r="J6" s="240" t="s">
        <v>302</v>
      </c>
      <c r="K6" s="240" t="s">
        <v>226</v>
      </c>
      <c r="L6" s="240" t="s">
        <v>301</v>
      </c>
      <c r="M6" s="240" t="s">
        <v>302</v>
      </c>
    </row>
    <row r="7" spans="1:13" ht="19.5" customHeight="1">
      <c r="A7" s="242">
        <v>1</v>
      </c>
      <c r="B7" s="243" t="s">
        <v>95</v>
      </c>
      <c r="C7" s="445">
        <v>1026</v>
      </c>
      <c r="D7" s="244">
        <v>147436</v>
      </c>
      <c r="E7" s="246">
        <v>1236</v>
      </c>
      <c r="F7" s="246">
        <f>IF((E7&lt;10000), E7*143.7, E7*107.1)</f>
        <v>177613.19999999998</v>
      </c>
      <c r="G7" s="446">
        <v>1141</v>
      </c>
      <c r="H7" s="447">
        <v>57531</v>
      </c>
      <c r="I7" s="245">
        <v>1160</v>
      </c>
      <c r="J7" s="246">
        <v>58726.8</v>
      </c>
      <c r="K7" s="446">
        <v>116</v>
      </c>
      <c r="L7" s="245">
        <v>79</v>
      </c>
      <c r="M7" s="246">
        <f t="shared" ref="M7:M18" si="0">+L7*200.47</f>
        <v>15837.13</v>
      </c>
    </row>
    <row r="8" spans="1:13" ht="19.5" customHeight="1">
      <c r="A8" s="242">
        <v>2</v>
      </c>
      <c r="B8" s="243" t="s">
        <v>96</v>
      </c>
      <c r="C8" s="446">
        <v>779</v>
      </c>
      <c r="D8" s="447">
        <v>111942</v>
      </c>
      <c r="E8" s="246">
        <v>1128</v>
      </c>
      <c r="F8" s="246">
        <f t="shared" ref="F8:F18" si="1">IF((E8&lt;10000), E8*143.7, E8*107.1)</f>
        <v>162093.59999999998</v>
      </c>
      <c r="G8" s="446">
        <v>1196</v>
      </c>
      <c r="H8" s="447">
        <v>60472</v>
      </c>
      <c r="I8" s="245">
        <v>1246</v>
      </c>
      <c r="J8" s="246">
        <v>62806.1</v>
      </c>
      <c r="K8" s="446">
        <v>143</v>
      </c>
      <c r="L8" s="245">
        <v>68</v>
      </c>
      <c r="M8" s="246">
        <f t="shared" si="0"/>
        <v>13631.96</v>
      </c>
    </row>
    <row r="9" spans="1:13" ht="19.5" customHeight="1">
      <c r="A9" s="242">
        <v>3</v>
      </c>
      <c r="B9" s="243" t="s">
        <v>97</v>
      </c>
      <c r="C9" s="446">
        <v>549</v>
      </c>
      <c r="D9" s="447">
        <v>78891</v>
      </c>
      <c r="E9" s="246">
        <v>526</v>
      </c>
      <c r="F9" s="246">
        <f t="shared" si="1"/>
        <v>75586.2</v>
      </c>
      <c r="G9" s="446">
        <v>1127</v>
      </c>
      <c r="H9" s="447">
        <v>57492</v>
      </c>
      <c r="I9" s="245">
        <v>1260</v>
      </c>
      <c r="J9" s="246">
        <v>63824.800000000003</v>
      </c>
      <c r="K9" s="446">
        <v>148</v>
      </c>
      <c r="L9" s="245">
        <v>77</v>
      </c>
      <c r="M9" s="246">
        <f t="shared" si="0"/>
        <v>15436.19</v>
      </c>
    </row>
    <row r="10" spans="1:13" ht="19.5" customHeight="1">
      <c r="A10" s="242">
        <v>4</v>
      </c>
      <c r="B10" s="243" t="s">
        <v>98</v>
      </c>
      <c r="C10" s="446">
        <v>233</v>
      </c>
      <c r="D10" s="447">
        <v>33482</v>
      </c>
      <c r="E10" s="246">
        <v>180</v>
      </c>
      <c r="F10" s="246">
        <f t="shared" si="1"/>
        <v>25865.999999999996</v>
      </c>
      <c r="G10" s="446">
        <v>1182</v>
      </c>
      <c r="H10" s="447">
        <v>60943</v>
      </c>
      <c r="I10" s="245">
        <v>1098</v>
      </c>
      <c r="J10" s="246">
        <v>56631</v>
      </c>
      <c r="K10" s="446">
        <v>111</v>
      </c>
      <c r="L10" s="245">
        <v>65</v>
      </c>
      <c r="M10" s="246">
        <f t="shared" si="0"/>
        <v>13030.55</v>
      </c>
    </row>
    <row r="11" spans="1:13" ht="19.5" customHeight="1">
      <c r="A11" s="242">
        <v>5</v>
      </c>
      <c r="B11" s="243" t="s">
        <v>99</v>
      </c>
      <c r="C11" s="448">
        <v>130</v>
      </c>
      <c r="D11" s="247">
        <v>18939</v>
      </c>
      <c r="E11" s="246">
        <v>126</v>
      </c>
      <c r="F11" s="246">
        <f t="shared" si="1"/>
        <v>18106.199999999997</v>
      </c>
      <c r="G11" s="446">
        <v>975</v>
      </c>
      <c r="H11" s="447">
        <v>49853</v>
      </c>
      <c r="I11" s="245">
        <v>1115</v>
      </c>
      <c r="J11" s="246">
        <v>57230.2</v>
      </c>
      <c r="K11" s="446">
        <v>53</v>
      </c>
      <c r="L11" s="245">
        <v>90</v>
      </c>
      <c r="M11" s="246">
        <f t="shared" si="0"/>
        <v>18042.3</v>
      </c>
    </row>
    <row r="12" spans="1:13" ht="19.5" customHeight="1">
      <c r="A12" s="242">
        <v>6</v>
      </c>
      <c r="B12" s="243" t="s">
        <v>100</v>
      </c>
      <c r="C12" s="448">
        <v>112</v>
      </c>
      <c r="D12" s="247">
        <v>16094</v>
      </c>
      <c r="E12" s="246">
        <v>132</v>
      </c>
      <c r="F12" s="246">
        <f t="shared" si="1"/>
        <v>18968.399999999998</v>
      </c>
      <c r="G12" s="446">
        <v>1145</v>
      </c>
      <c r="H12" s="447">
        <v>58865</v>
      </c>
      <c r="I12" s="245">
        <v>1231</v>
      </c>
      <c r="J12" s="246">
        <v>63013.9</v>
      </c>
      <c r="K12" s="446">
        <v>77</v>
      </c>
      <c r="L12" s="245">
        <v>82</v>
      </c>
      <c r="M12" s="246">
        <f t="shared" si="0"/>
        <v>16438.54</v>
      </c>
    </row>
    <row r="13" spans="1:13" ht="19.5" customHeight="1">
      <c r="A13" s="242">
        <v>7</v>
      </c>
      <c r="B13" s="243" t="s">
        <v>101</v>
      </c>
      <c r="C13" s="448">
        <v>90</v>
      </c>
      <c r="D13" s="247">
        <v>12933</v>
      </c>
      <c r="E13" s="246">
        <v>112</v>
      </c>
      <c r="F13" s="246">
        <f t="shared" si="1"/>
        <v>16094.399999999998</v>
      </c>
      <c r="G13" s="446">
        <v>1152</v>
      </c>
      <c r="H13" s="447">
        <v>59198</v>
      </c>
      <c r="I13" s="245">
        <v>1493</v>
      </c>
      <c r="J13" s="246">
        <v>76175.600000000006</v>
      </c>
      <c r="K13" s="446">
        <v>39</v>
      </c>
      <c r="L13" s="245">
        <v>93</v>
      </c>
      <c r="M13" s="246">
        <f>+L13*200.47</f>
        <v>18643.71</v>
      </c>
    </row>
    <row r="14" spans="1:13" ht="19.5" customHeight="1">
      <c r="A14" s="242">
        <v>8</v>
      </c>
      <c r="B14" s="248" t="s">
        <v>102</v>
      </c>
      <c r="C14" s="448">
        <v>91</v>
      </c>
      <c r="D14" s="247">
        <v>13077</v>
      </c>
      <c r="E14" s="246">
        <v>98</v>
      </c>
      <c r="F14" s="246">
        <f t="shared" si="1"/>
        <v>14082.599999999999</v>
      </c>
      <c r="G14" s="446">
        <v>1132</v>
      </c>
      <c r="H14" s="447">
        <v>58260</v>
      </c>
      <c r="I14" s="245">
        <v>1423</v>
      </c>
      <c r="J14" s="246">
        <v>72472.100000000006</v>
      </c>
      <c r="K14" s="446">
        <v>53</v>
      </c>
      <c r="L14" s="245">
        <v>59</v>
      </c>
      <c r="M14" s="246">
        <f t="shared" si="0"/>
        <v>11827.73</v>
      </c>
    </row>
    <row r="15" spans="1:13" ht="19.5" customHeight="1">
      <c r="A15" s="242">
        <v>9</v>
      </c>
      <c r="B15" s="248" t="s">
        <v>103</v>
      </c>
      <c r="C15" s="448">
        <v>123</v>
      </c>
      <c r="D15" s="247">
        <v>17675</v>
      </c>
      <c r="E15" s="246">
        <v>114</v>
      </c>
      <c r="F15" s="246">
        <f t="shared" si="1"/>
        <v>16381.8</v>
      </c>
      <c r="G15" s="446">
        <v>1224</v>
      </c>
      <c r="H15" s="447">
        <v>62760</v>
      </c>
      <c r="I15" s="245">
        <v>1366</v>
      </c>
      <c r="J15" s="246">
        <v>69763.7</v>
      </c>
      <c r="K15" s="446">
        <v>54</v>
      </c>
      <c r="L15" s="245">
        <v>98</v>
      </c>
      <c r="M15" s="246">
        <f t="shared" si="0"/>
        <v>19646.060000000001</v>
      </c>
    </row>
    <row r="16" spans="1:13" ht="19.5" customHeight="1">
      <c r="A16" s="242">
        <v>10</v>
      </c>
      <c r="B16" s="248" t="s">
        <v>104</v>
      </c>
      <c r="C16" s="448">
        <v>271</v>
      </c>
      <c r="D16" s="247">
        <v>38943</v>
      </c>
      <c r="E16" s="246">
        <v>159</v>
      </c>
      <c r="F16" s="246">
        <f t="shared" si="1"/>
        <v>22848.3</v>
      </c>
      <c r="G16" s="446">
        <v>1312</v>
      </c>
      <c r="H16" s="447">
        <v>67226</v>
      </c>
      <c r="I16" s="245">
        <v>1528</v>
      </c>
      <c r="J16" s="246">
        <v>77837.5</v>
      </c>
      <c r="K16" s="446">
        <v>68</v>
      </c>
      <c r="L16" s="245">
        <v>56</v>
      </c>
      <c r="M16" s="246">
        <f t="shared" si="0"/>
        <v>11226.32</v>
      </c>
    </row>
    <row r="17" spans="1:13" ht="19.5" customHeight="1">
      <c r="A17" s="242">
        <v>11</v>
      </c>
      <c r="B17" s="248" t="s">
        <v>105</v>
      </c>
      <c r="C17" s="449">
        <v>566</v>
      </c>
      <c r="D17" s="246">
        <v>81334</v>
      </c>
      <c r="E17" s="246">
        <f>+C7</f>
        <v>1026</v>
      </c>
      <c r="F17" s="246">
        <f t="shared" si="1"/>
        <v>147436.19999999998</v>
      </c>
      <c r="G17" s="450">
        <v>1265</v>
      </c>
      <c r="H17" s="451">
        <v>64192</v>
      </c>
      <c r="I17" s="245">
        <f>+G7</f>
        <v>1141</v>
      </c>
      <c r="J17" s="246">
        <f t="shared" ref="J17:J18" si="2">+I17*53.48</f>
        <v>61020.679999999993</v>
      </c>
      <c r="K17" s="450">
        <v>104</v>
      </c>
      <c r="L17" s="245">
        <f>+K7</f>
        <v>116</v>
      </c>
      <c r="M17" s="246">
        <f t="shared" si="0"/>
        <v>23254.52</v>
      </c>
    </row>
    <row r="18" spans="1:13" ht="19.5" customHeight="1">
      <c r="A18" s="242">
        <v>12</v>
      </c>
      <c r="B18" s="248" t="s">
        <v>106</v>
      </c>
      <c r="C18" s="449">
        <v>995</v>
      </c>
      <c r="D18" s="246">
        <v>142982</v>
      </c>
      <c r="E18" s="246">
        <f>+C18</f>
        <v>995</v>
      </c>
      <c r="F18" s="246">
        <f t="shared" si="1"/>
        <v>142981.5</v>
      </c>
      <c r="G18" s="450">
        <v>1253</v>
      </c>
      <c r="H18" s="451">
        <v>63300</v>
      </c>
      <c r="I18" s="245">
        <f>+G18</f>
        <v>1253</v>
      </c>
      <c r="J18" s="246">
        <f t="shared" si="2"/>
        <v>67010.44</v>
      </c>
      <c r="K18" s="450">
        <v>67</v>
      </c>
      <c r="L18" s="245">
        <f>+K18</f>
        <v>67</v>
      </c>
      <c r="M18" s="246">
        <f t="shared" si="0"/>
        <v>13431.49</v>
      </c>
    </row>
    <row r="19" spans="1:13" ht="32.25" customHeight="1" thickBot="1">
      <c r="A19" s="250"/>
      <c r="B19" s="238" t="s">
        <v>88</v>
      </c>
      <c r="C19" s="251">
        <f t="shared" ref="C19:E19" si="3">SUM(C7:C18)</f>
        <v>4965</v>
      </c>
      <c r="D19" s="252">
        <f t="shared" si="3"/>
        <v>713728</v>
      </c>
      <c r="E19" s="251">
        <f t="shared" si="3"/>
        <v>5832</v>
      </c>
      <c r="F19" s="252">
        <f>SUM(F7:F18)</f>
        <v>838058.4</v>
      </c>
      <c r="G19" s="251">
        <f>SUM(G7:G18)</f>
        <v>14104</v>
      </c>
      <c r="H19" s="252">
        <f>SUM(H7:H18)</f>
        <v>720092</v>
      </c>
      <c r="I19" s="251">
        <f>SUM(I7:I18)</f>
        <v>15314</v>
      </c>
      <c r="J19" s="252">
        <f>SUM(J7:J18)</f>
        <v>786512.81999999983</v>
      </c>
      <c r="K19" s="452">
        <f t="shared" ref="K19" si="4">SUM(K7:K18)</f>
        <v>1033</v>
      </c>
      <c r="L19" s="251">
        <f>SUM(L7:L18)</f>
        <v>950</v>
      </c>
      <c r="M19" s="252">
        <f>SUM(M7:M18)</f>
        <v>190446.5</v>
      </c>
    </row>
    <row r="20" spans="1:13" ht="21.75" customHeight="1">
      <c r="B20" s="253"/>
      <c r="C20" s="254"/>
      <c r="D20" s="255"/>
      <c r="E20" s="254"/>
      <c r="F20" s="255">
        <f>ROUND(F19/1000,1)</f>
        <v>838.1</v>
      </c>
      <c r="G20" s="254"/>
      <c r="H20" s="255"/>
      <c r="I20" s="254"/>
      <c r="J20" s="255">
        <f>ROUND(J19/1000,1)</f>
        <v>786.5</v>
      </c>
      <c r="K20" s="254"/>
      <c r="L20" s="254"/>
      <c r="M20" s="255">
        <f>ROUND(M19/1000,1)</f>
        <v>190.4</v>
      </c>
    </row>
    <row r="21" spans="1:13" ht="33.75" customHeight="1" thickBot="1">
      <c r="B21" s="489" t="s">
        <v>228</v>
      </c>
      <c r="C21" s="489"/>
      <c r="D21" s="489"/>
      <c r="E21" s="256"/>
      <c r="F21" s="257"/>
      <c r="H21" s="256"/>
      <c r="M21" s="255"/>
    </row>
    <row r="22" spans="1:13" s="235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1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5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5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838.1</v>
      </c>
      <c r="G27" s="285" t="s">
        <v>229</v>
      </c>
      <c r="H27" s="283" t="s">
        <v>229</v>
      </c>
      <c r="I27" s="283" t="s">
        <v>229</v>
      </c>
      <c r="J27" s="284">
        <f>J20-J26</f>
        <v>786.5</v>
      </c>
      <c r="K27" s="285" t="s">
        <v>229</v>
      </c>
      <c r="L27" s="283" t="s">
        <v>229</v>
      </c>
      <c r="M27" s="286">
        <f>M20-M26</f>
        <v>190.4</v>
      </c>
    </row>
    <row r="28" spans="1:13" s="235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5" customFormat="1" ht="20.25" customHeight="1">
      <c r="B29" s="287"/>
      <c r="F29" s="255"/>
      <c r="M29" s="255"/>
    </row>
    <row r="30" spans="1:13" s="253" customFormat="1" ht="25.5" customHeight="1">
      <c r="B30" s="236"/>
      <c r="C30" s="485" t="s">
        <v>2</v>
      </c>
      <c r="D30" s="485"/>
      <c r="E30" s="236"/>
      <c r="F30" s="236"/>
      <c r="G30" s="490"/>
      <c r="H30" s="490"/>
      <c r="I30" s="291"/>
      <c r="J30" s="487" t="str">
        <f>+'Ekamut-caxs'!D77</f>
        <v>Մարինե Ասատրյան</v>
      </c>
      <c r="K30" s="487"/>
      <c r="M30" s="257"/>
    </row>
    <row r="31" spans="1:13" s="235" customFormat="1">
      <c r="C31" s="292"/>
      <c r="D31" s="292"/>
      <c r="E31" s="293"/>
      <c r="F31" s="293"/>
      <c r="G31" s="488" t="s">
        <v>89</v>
      </c>
      <c r="H31" s="488"/>
      <c r="I31" s="294"/>
      <c r="J31" s="488" t="s">
        <v>107</v>
      </c>
      <c r="K31" s="488"/>
    </row>
    <row r="32" spans="1:13" s="253" customFormat="1" ht="23.25" customHeight="1">
      <c r="B32" s="236"/>
      <c r="C32" s="295" t="s">
        <v>6</v>
      </c>
      <c r="D32" s="295"/>
      <c r="E32" s="236"/>
      <c r="F32" s="236"/>
      <c r="G32" s="487"/>
      <c r="H32" s="487"/>
      <c r="I32" s="296"/>
      <c r="J32" s="487" t="str">
        <f>+'Ekamut-caxs'!D79</f>
        <v>Ռուզաննա Մկրտչյան</v>
      </c>
      <c r="K32" s="487"/>
    </row>
    <row r="33" spans="3:13" s="235" customFormat="1">
      <c r="C33" s="256"/>
      <c r="D33" s="256"/>
      <c r="G33" s="488" t="s">
        <v>89</v>
      </c>
      <c r="H33" s="488"/>
      <c r="I33" s="294"/>
      <c r="J33" s="488" t="s">
        <v>107</v>
      </c>
      <c r="K33" s="488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84" t="s">
        <v>203</v>
      </c>
      <c r="J36" s="484"/>
      <c r="K36" s="300"/>
      <c r="L36" s="484" t="s">
        <v>232</v>
      </c>
      <c r="M36" s="484"/>
    </row>
    <row r="37" spans="3:13">
      <c r="C37" s="298"/>
      <c r="D37" s="298"/>
      <c r="E37" s="484" t="s">
        <v>202</v>
      </c>
      <c r="F37" s="484"/>
      <c r="I37" s="484"/>
      <c r="J37" s="484"/>
      <c r="K37" s="300"/>
      <c r="L37" s="484"/>
      <c r="M37" s="484"/>
    </row>
    <row r="38" spans="3:13">
      <c r="C38" s="298"/>
      <c r="D38" s="298"/>
      <c r="E38" s="484"/>
      <c r="F38" s="484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L7" sqref="L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7" t="s">
        <v>66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</row>
    <row r="2" spans="1:17" s="12" customFormat="1" ht="20.25">
      <c r="A2" s="462" t="str">
        <f>+'Ekamut-caxs'!A13</f>
        <v xml:space="preserve">«Երևանի հ․16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</row>
    <row r="3" spans="1:17" ht="17.25">
      <c r="A3" s="475" t="s">
        <v>293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  <c r="M3" s="475"/>
      <c r="N3" s="475"/>
      <c r="O3" s="184"/>
      <c r="P3" s="184"/>
      <c r="Q3" s="184"/>
    </row>
    <row r="4" spans="1:17" ht="16.5">
      <c r="N4" s="196" t="s">
        <v>0</v>
      </c>
    </row>
    <row r="5" spans="1:17" ht="13.5" customHeight="1">
      <c r="A5" s="499" t="s">
        <v>140</v>
      </c>
      <c r="B5" s="499" t="s">
        <v>67</v>
      </c>
      <c r="C5" s="341"/>
      <c r="D5" s="500" t="s">
        <v>261</v>
      </c>
      <c r="E5" s="501"/>
      <c r="F5" s="501"/>
      <c r="G5" s="501"/>
      <c r="H5" s="501"/>
      <c r="I5" s="501"/>
      <c r="J5" s="501"/>
      <c r="K5" s="501"/>
      <c r="L5" s="501"/>
      <c r="M5" s="502"/>
      <c r="N5" s="498" t="s">
        <v>141</v>
      </c>
    </row>
    <row r="6" spans="1:17" ht="106.5" customHeight="1">
      <c r="A6" s="499"/>
      <c r="B6" s="499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325</v>
      </c>
      <c r="M6" s="103" t="s">
        <v>260</v>
      </c>
      <c r="N6" s="498"/>
    </row>
    <row r="7" spans="1:17" ht="27.75" customHeight="1">
      <c r="A7" s="147">
        <v>1</v>
      </c>
      <c r="B7" s="176" t="s">
        <v>188</v>
      </c>
      <c r="C7" s="177">
        <v>37788.6</v>
      </c>
      <c r="D7" s="177">
        <v>7139</v>
      </c>
      <c r="E7" s="177"/>
      <c r="F7" s="177">
        <f>IF(E7&gt;0,C16, 0)</f>
        <v>0</v>
      </c>
      <c r="G7" s="177">
        <v>124</v>
      </c>
      <c r="H7" s="228"/>
      <c r="I7" s="177"/>
      <c r="J7" s="228">
        <v>240</v>
      </c>
      <c r="K7" s="177"/>
      <c r="L7" s="177">
        <v>2855.4</v>
      </c>
      <c r="M7" s="177"/>
      <c r="N7" s="178">
        <f>ROUND(SUM(C7:M7),1)</f>
        <v>48147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48147</v>
      </c>
    </row>
    <row r="10" spans="1:17" s="149" customFormat="1" ht="18.75" customHeight="1">
      <c r="B10" s="234">
        <v>3569.3</v>
      </c>
      <c r="C10" s="151">
        <f>+B10*2</f>
        <v>7138.6</v>
      </c>
      <c r="D10" s="151"/>
      <c r="E10" s="152"/>
      <c r="F10" s="152"/>
      <c r="G10" s="152"/>
      <c r="H10" s="233"/>
      <c r="I10" s="153"/>
      <c r="J10" s="154"/>
      <c r="K10" s="153"/>
      <c r="L10" s="458">
        <v>3569.3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495" t="s">
        <v>196</v>
      </c>
      <c r="C12" s="496"/>
      <c r="D12" s="159"/>
      <c r="G12" s="123"/>
      <c r="H12" s="123"/>
      <c r="I12" s="495" t="s">
        <v>197</v>
      </c>
      <c r="J12" s="496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3"/>
      <c r="E18" s="493"/>
      <c r="F18" s="206"/>
      <c r="G18" s="206"/>
      <c r="H18" s="503" t="str">
        <f>+'Ekamut-caxs'!D77</f>
        <v>Մարինե Ասատրյան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494" t="s">
        <v>89</v>
      </c>
      <c r="E19" s="494"/>
      <c r="F19" s="209"/>
      <c r="G19" s="210"/>
      <c r="H19" s="504" t="s">
        <v>90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493"/>
      <c r="E20" s="493"/>
      <c r="F20" s="212"/>
      <c r="G20" s="212"/>
      <c r="H20" s="503" t="str">
        <f>+'Ekamut-caxs'!D79</f>
        <v>Ռուզաննա Մկրտչյան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494" t="s">
        <v>89</v>
      </c>
      <c r="E21" s="494"/>
      <c r="F21" s="209"/>
      <c r="G21" s="210"/>
      <c r="H21" s="504" t="s">
        <v>90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7" workbookViewId="0">
      <selection activeCell="L7" sqref="L7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9" t="s">
        <v>66</v>
      </c>
      <c r="B1" s="509"/>
      <c r="C1" s="509"/>
      <c r="D1" s="509"/>
    </row>
    <row r="2" spans="1:4" ht="24.75" customHeight="1">
      <c r="A2" s="510" t="str">
        <f>+'Ekamut-caxs'!A13:D13</f>
        <v xml:space="preserve">«Երևանի հ․16 մսուր-մանկապարտեզ» ՀՈԱԿ-ի </v>
      </c>
      <c r="B2" s="510"/>
      <c r="C2" s="510"/>
      <c r="D2" s="510"/>
    </row>
    <row r="3" spans="1:4" ht="39.75" customHeight="1">
      <c r="A3" s="510" t="s">
        <v>297</v>
      </c>
      <c r="B3" s="510"/>
      <c r="C3" s="510"/>
      <c r="D3" s="510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1</v>
      </c>
      <c r="D7" s="305">
        <f>SUM(D8:D12)</f>
        <v>20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hidden="1" customHeight="1">
      <c r="A9" s="307">
        <v>1.2</v>
      </c>
      <c r="B9" s="308" t="s">
        <v>124</v>
      </c>
      <c r="C9" s="307"/>
      <c r="D9" s="307"/>
    </row>
    <row r="10" spans="1:4" ht="16.5" hidden="1" customHeight="1">
      <c r="A10" s="307">
        <v>1.3</v>
      </c>
      <c r="B10" s="308" t="s">
        <v>125</v>
      </c>
      <c r="C10" s="307"/>
      <c r="D10" s="307"/>
    </row>
    <row r="11" spans="1:4" ht="16.5" hidden="1" customHeight="1">
      <c r="A11" s="307">
        <v>1.4</v>
      </c>
      <c r="B11" s="308" t="s">
        <v>271</v>
      </c>
      <c r="C11" s="307"/>
      <c r="D11" s="307"/>
    </row>
    <row r="12" spans="1:4" ht="16.5" hidden="1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4" t="s">
        <v>318</v>
      </c>
      <c r="C13" s="305">
        <f>SUM(C14:C18)</f>
        <v>1</v>
      </c>
      <c r="D13" s="305">
        <f>SUM(D14:D18)</f>
        <v>28</v>
      </c>
    </row>
    <row r="14" spans="1:4" ht="16.5" customHeight="1">
      <c r="A14" s="307">
        <v>2.1</v>
      </c>
      <c r="B14" s="308" t="s">
        <v>273</v>
      </c>
      <c r="C14" s="307">
        <v>1</v>
      </c>
      <c r="D14" s="307">
        <v>28</v>
      </c>
    </row>
    <row r="15" spans="1:4" ht="16.5" hidden="1" customHeight="1">
      <c r="A15" s="307">
        <v>2.2000000000000002</v>
      </c>
      <c r="B15" s="308" t="s">
        <v>126</v>
      </c>
      <c r="C15" s="307"/>
      <c r="D15" s="307"/>
    </row>
    <row r="16" spans="1:4" ht="16.5" hidden="1" customHeight="1">
      <c r="A16" s="307">
        <v>2.2999999999999998</v>
      </c>
      <c r="B16" s="308" t="s">
        <v>274</v>
      </c>
      <c r="C16" s="307"/>
      <c r="D16" s="307"/>
    </row>
    <row r="17" spans="1:4" ht="16.5" hidden="1" customHeight="1">
      <c r="A17" s="307">
        <v>2.4</v>
      </c>
      <c r="B17" s="308" t="s">
        <v>275</v>
      </c>
      <c r="C17" s="307"/>
      <c r="D17" s="307"/>
    </row>
    <row r="18" spans="1:4" ht="16.5" hidden="1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1</v>
      </c>
      <c r="D19" s="305">
        <f>SUM(D20:D24)</f>
        <v>30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hidden="1" customHeight="1">
      <c r="A21" s="307">
        <v>3.2</v>
      </c>
      <c r="B21" s="308" t="s">
        <v>128</v>
      </c>
      <c r="C21" s="307"/>
      <c r="D21" s="307"/>
    </row>
    <row r="22" spans="1:4" ht="16.5" hidden="1" customHeight="1">
      <c r="A22" s="307">
        <v>3.3</v>
      </c>
      <c r="B22" s="308" t="s">
        <v>129</v>
      </c>
      <c r="C22" s="307"/>
      <c r="D22" s="307"/>
    </row>
    <row r="23" spans="1:4" ht="16.5" hidden="1" customHeight="1">
      <c r="A23" s="307">
        <v>3.4</v>
      </c>
      <c r="B23" s="308" t="s">
        <v>277</v>
      </c>
      <c r="C23" s="307"/>
      <c r="D23" s="307"/>
    </row>
    <row r="24" spans="1:4" ht="16.5" hidden="1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1</v>
      </c>
      <c r="D25" s="305">
        <f>SUM(D26:D30)</f>
        <v>27</v>
      </c>
    </row>
    <row r="26" spans="1:4" ht="16.5" customHeight="1">
      <c r="A26" s="307">
        <v>4.0999999999999996</v>
      </c>
      <c r="B26" s="308" t="s">
        <v>279</v>
      </c>
      <c r="C26" s="307">
        <v>1</v>
      </c>
      <c r="D26" s="307">
        <v>27</v>
      </c>
    </row>
    <row r="27" spans="1:4" ht="16.5" hidden="1" customHeight="1">
      <c r="A27" s="307">
        <v>4.2</v>
      </c>
      <c r="B27" s="308" t="s">
        <v>130</v>
      </c>
      <c r="C27" s="307"/>
      <c r="D27" s="307"/>
    </row>
    <row r="28" spans="1:4" ht="16.5" hidden="1" customHeight="1">
      <c r="A28" s="307">
        <v>4.3</v>
      </c>
      <c r="B28" s="308" t="s">
        <v>280</v>
      </c>
      <c r="C28" s="307"/>
      <c r="D28" s="307"/>
    </row>
    <row r="29" spans="1:4" ht="16.5" hidden="1" customHeight="1">
      <c r="A29" s="307">
        <v>4.4000000000000004</v>
      </c>
      <c r="B29" s="308" t="s">
        <v>281</v>
      </c>
      <c r="C29" s="307"/>
      <c r="D29" s="307"/>
    </row>
    <row r="30" spans="1:4" ht="16.5" hidden="1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4</v>
      </c>
      <c r="D31" s="305">
        <f>D7+D13+D19+D25</f>
        <v>105</v>
      </c>
    </row>
    <row r="34" spans="2:4" ht="17.25">
      <c r="B34" s="395" t="s">
        <v>2</v>
      </c>
      <c r="C34" s="506" t="str">
        <f>+'Ekamut-caxs'!D77</f>
        <v>Մարինե Ասատրյան</v>
      </c>
      <c r="D34" s="506"/>
    </row>
    <row r="35" spans="2:4" ht="15.75" customHeight="1">
      <c r="B35" s="396" t="s">
        <v>4</v>
      </c>
      <c r="C35" s="507" t="s">
        <v>5</v>
      </c>
      <c r="D35" s="507"/>
    </row>
    <row r="36" spans="2:4" ht="27" customHeight="1">
      <c r="B36" s="30" t="s">
        <v>6</v>
      </c>
      <c r="C36" s="506" t="str">
        <f>+'Ekamut-caxs'!D79</f>
        <v>Ռուզաննա Մկրտչյան</v>
      </c>
      <c r="D36" s="506"/>
    </row>
    <row r="37" spans="2:4">
      <c r="C37" s="508" t="s">
        <v>5</v>
      </c>
      <c r="D37" s="508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L7" sqref="L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2" t="s">
        <v>66</v>
      </c>
      <c r="B1" s="472"/>
      <c r="C1" s="472"/>
      <c r="D1" s="472"/>
      <c r="E1" s="472"/>
    </row>
    <row r="2" spans="1:13" ht="23.25" customHeight="1">
      <c r="A2" s="475" t="str">
        <f>+'Ekamut-caxs'!A13</f>
        <v xml:space="preserve">«Երևանի հ․16 մսուր-մանկապարտեզ» ՀՈԱԿ-ի </v>
      </c>
      <c r="B2" s="475"/>
      <c r="C2" s="475"/>
      <c r="D2" s="475"/>
      <c r="E2" s="475"/>
    </row>
    <row r="3" spans="1:13" ht="28.5" customHeight="1">
      <c r="A3" s="475" t="s">
        <v>257</v>
      </c>
      <c r="B3" s="475"/>
      <c r="C3" s="475"/>
      <c r="D3" s="475"/>
      <c r="E3" s="475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259</v>
      </c>
      <c r="C8" s="127">
        <v>43059</v>
      </c>
      <c r="D8" s="127">
        <v>1698</v>
      </c>
      <c r="E8" s="127">
        <v>6685.6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4930.8</v>
      </c>
      <c r="D9" s="127">
        <v>172.2</v>
      </c>
      <c r="E9" s="127">
        <v>904.5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180</v>
      </c>
      <c r="E10" s="407">
        <f>+M10</f>
        <v>768</v>
      </c>
      <c r="F10" s="323">
        <v>11</v>
      </c>
      <c r="G10" s="324">
        <v>80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768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180</v>
      </c>
      <c r="E11" s="407">
        <f>+M11</f>
        <v>844.8</v>
      </c>
      <c r="F11" s="323">
        <v>12</v>
      </c>
      <c r="G11" s="329">
        <v>80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844.8</v>
      </c>
    </row>
    <row r="12" spans="1:13" s="80" customFormat="1" ht="31.5" customHeight="1">
      <c r="A12" s="118"/>
      <c r="B12" s="332" t="s">
        <v>252</v>
      </c>
      <c r="C12" s="333">
        <f>ROUND(SUM(C8:C11),1)</f>
        <v>47989.8</v>
      </c>
      <c r="D12" s="333">
        <f>ROUND(SUM(D8:D11),1)</f>
        <v>2230.1999999999998</v>
      </c>
      <c r="E12" s="333">
        <f>ROUND(SUM(E8:E11),1)</f>
        <v>9202.9</v>
      </c>
      <c r="F12" s="80">
        <f>47989.8+2*4825.2</f>
        <v>57640.200000000004</v>
      </c>
    </row>
    <row r="14" spans="1:13" ht="51" customHeight="1">
      <c r="B14" s="513" t="s">
        <v>253</v>
      </c>
      <c r="C14" s="513"/>
      <c r="D14" s="513"/>
      <c r="E14" s="513"/>
    </row>
    <row r="19" spans="2:5" ht="20.25" customHeight="1">
      <c r="B19" s="74" t="s">
        <v>2</v>
      </c>
      <c r="C19" s="74"/>
      <c r="D19" s="511" t="str">
        <f>+'Ekamut-caxs'!D77</f>
        <v>Մարինե Ասատրյան</v>
      </c>
      <c r="E19" s="511"/>
    </row>
    <row r="20" spans="2:5" ht="18.75" customHeight="1">
      <c r="B20" s="74" t="s">
        <v>4</v>
      </c>
      <c r="D20" s="512" t="s">
        <v>5</v>
      </c>
      <c r="E20" s="512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1" t="str">
        <f>+'Ekamut-caxs'!D79</f>
        <v>Ռուզաննա Մկրտչյան</v>
      </c>
      <c r="E22" s="511"/>
    </row>
    <row r="23" spans="2:5" ht="23.25" customHeight="1">
      <c r="D23" s="512" t="s">
        <v>5</v>
      </c>
      <c r="E23" s="512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28" workbookViewId="0">
      <selection activeCell="L7" sqref="L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6" t="s">
        <v>66</v>
      </c>
      <c r="B1" s="516"/>
      <c r="C1" s="516"/>
      <c r="D1" s="516"/>
      <c r="E1" s="516"/>
      <c r="F1" s="516"/>
    </row>
    <row r="2" spans="1:6" ht="23.25" customHeight="1">
      <c r="A2" s="473" t="str">
        <f>+'Ekamut-caxs'!A13</f>
        <v xml:space="preserve">«Երևանի հ․16 մսուր-մանկապարտեզ» ՀՈԱԿ-ի </v>
      </c>
      <c r="B2" s="473"/>
      <c r="C2" s="473"/>
      <c r="D2" s="473"/>
      <c r="E2" s="473"/>
      <c r="F2" s="473"/>
    </row>
    <row r="3" spans="1:6" ht="40.5" customHeight="1">
      <c r="A3" s="473" t="s">
        <v>299</v>
      </c>
      <c r="B3" s="473"/>
      <c r="C3" s="473"/>
      <c r="D3" s="473"/>
      <c r="E3" s="473"/>
      <c r="F3" s="473"/>
    </row>
    <row r="5" spans="1:6">
      <c r="F5" s="397" t="s">
        <v>135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40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311</v>
      </c>
      <c r="C8" s="399"/>
      <c r="D8" s="399"/>
      <c r="E8" s="441">
        <f>SUBTOTAL(9,E9:E13)</f>
        <v>0</v>
      </c>
      <c r="F8" s="399"/>
    </row>
    <row r="9" spans="1:6">
      <c r="A9" s="400">
        <v>1</v>
      </c>
      <c r="B9" s="401" t="s">
        <v>283</v>
      </c>
      <c r="C9" s="127" t="s">
        <v>229</v>
      </c>
      <c r="D9" s="127" t="s">
        <v>229</v>
      </c>
      <c r="E9" s="442"/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313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7" t="s">
        <v>229</v>
      </c>
      <c r="D15" s="127" t="s">
        <v>229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312</v>
      </c>
      <c r="C20" s="127"/>
      <c r="D20" s="127"/>
      <c r="E20" s="441">
        <f>SUBTOTAL(9,E21:E37)</f>
        <v>163</v>
      </c>
      <c r="F20" s="127"/>
    </row>
    <row r="21" spans="1:6">
      <c r="A21" s="400">
        <v>1</v>
      </c>
      <c r="B21" s="401" t="s">
        <v>330</v>
      </c>
      <c r="C21" s="437">
        <v>1</v>
      </c>
      <c r="D21" s="437">
        <v>58</v>
      </c>
      <c r="E21" s="442">
        <f t="shared" ref="E21:E24" si="2">+D21*C21</f>
        <v>58</v>
      </c>
      <c r="F21" s="127"/>
    </row>
    <row r="22" spans="1:6">
      <c r="A22" s="400">
        <f t="shared" ref="A22:A37" si="3">+A21+1</f>
        <v>2</v>
      </c>
      <c r="B22" s="401" t="s">
        <v>331</v>
      </c>
      <c r="C22" s="437">
        <v>1</v>
      </c>
      <c r="D22" s="437">
        <v>70</v>
      </c>
      <c r="E22" s="442">
        <f t="shared" si="2"/>
        <v>70</v>
      </c>
      <c r="F22" s="127"/>
    </row>
    <row r="23" spans="1:6">
      <c r="A23" s="400">
        <f t="shared" si="3"/>
        <v>3</v>
      </c>
      <c r="B23" s="401" t="s">
        <v>332</v>
      </c>
      <c r="C23" s="437">
        <v>1</v>
      </c>
      <c r="D23" s="437">
        <v>35</v>
      </c>
      <c r="E23" s="442">
        <f t="shared" si="2"/>
        <v>35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3</v>
      </c>
      <c r="D38" s="418">
        <f>SUM(D9:D37)</f>
        <v>163</v>
      </c>
      <c r="E38" s="441">
        <f>SUBTOTAL(9,E8:E37)</f>
        <v>163</v>
      </c>
      <c r="F38" s="418"/>
    </row>
    <row r="40" spans="1:6" ht="33.75" customHeight="1">
      <c r="A40" s="400"/>
      <c r="B40" s="401" t="s">
        <v>300</v>
      </c>
      <c r="C40" s="517">
        <v>2</v>
      </c>
      <c r="D40" s="518"/>
      <c r="E40" s="518"/>
      <c r="F40" s="519"/>
    </row>
    <row r="41" spans="1:6" ht="33.75" customHeight="1">
      <c r="A41" s="400"/>
      <c r="B41" s="401" t="s">
        <v>309</v>
      </c>
      <c r="C41" s="517">
        <v>2</v>
      </c>
      <c r="D41" s="518"/>
      <c r="E41" s="518"/>
      <c r="F41" s="519"/>
    </row>
    <row r="43" spans="1:6" ht="20.25" customHeight="1">
      <c r="B43" s="12" t="s">
        <v>2</v>
      </c>
      <c r="C43" s="12"/>
      <c r="D43" s="514" t="str">
        <f>+'Ekamut-caxs'!D77</f>
        <v>Մարինե Ասատրյան</v>
      </c>
      <c r="E43" s="514"/>
      <c r="F43" s="514"/>
    </row>
    <row r="44" spans="1:6" ht="18.75" customHeight="1">
      <c r="B44" s="12" t="s">
        <v>4</v>
      </c>
      <c r="D44" s="515" t="s">
        <v>5</v>
      </c>
      <c r="E44" s="515"/>
      <c r="F44" s="515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14" t="str">
        <f>+'Ekamut-caxs'!D79</f>
        <v>Ռուզաննա Մկրտչյան</v>
      </c>
      <c r="E46" s="514"/>
      <c r="F46" s="514"/>
    </row>
    <row r="47" spans="1:6" ht="23.25" customHeight="1">
      <c r="D47" s="515" t="s">
        <v>5</v>
      </c>
      <c r="E47" s="515"/>
      <c r="F47" s="515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https://mul2.yerevan.am/tasks/2647855/oneclick?token=e5ec6458bb7171f35346a86c66466482</cp:keywords>
  <cp:lastModifiedBy>Lusine Petrosyan</cp:lastModifiedBy>
  <cp:lastPrinted>2025-11-10T06:59:07Z</cp:lastPrinted>
  <dcterms:created xsi:type="dcterms:W3CDTF">1996-10-14T23:33:28Z</dcterms:created>
  <dcterms:modified xsi:type="dcterms:W3CDTF">2025-12-26T15:38:50Z</dcterms:modified>
</cp:coreProperties>
</file>